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hidePivotFieldList="1" defaultThemeVersion="166925"/>
  <mc:AlternateContent xmlns:mc="http://schemas.openxmlformats.org/markup-compatibility/2006">
    <mc:Choice Requires="x15">
      <x15ac:absPath xmlns:x15ac="http://schemas.microsoft.com/office/spreadsheetml/2010/11/ac" url="C:\Users\Consejo Seccional\Downloads\"/>
    </mc:Choice>
  </mc:AlternateContent>
  <xr:revisionPtr revIDLastSave="0" documentId="13_ncr:1_{EE43AEA5-C95D-4C98-8BA7-114B5C1156B8}" xr6:coauthVersionLast="36" xr6:coauthVersionMax="47" xr10:uidLastSave="{00000000-0000-0000-0000-000000000000}"/>
  <bookViews>
    <workbookView xWindow="0" yWindow="0" windowWidth="28800" windowHeight="12105" tabRatio="898" firstSheet="3" activeTab="10" xr2:uid="{00000000-000D-0000-FFFF-FFFF00000000}"/>
  </bookViews>
  <sheets>
    <sheet name="1- Presentacion " sheetId="10" r:id="rId1"/>
    <sheet name="Conceptos 37001" sheetId="33" r:id="rId2"/>
    <sheet name="Análisis de Contexto " sheetId="34" r:id="rId3"/>
    <sheet name="Estrategias" sheetId="3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state="hidden" r:id="rId12"/>
    <sheet name="Seguimiento 3 Trimestre" sheetId="32" state="hidden" r:id="rId13"/>
    <sheet name="Seguimiento 4 Trimestre" sheetId="31" state="hidden" r:id="rId14"/>
  </sheets>
  <externalReferences>
    <externalReference r:id="rId15"/>
    <externalReference r:id="rId16"/>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 localSheetId="2">'[1]Tabla de Valoración'!$I$2:$L$5</definedName>
    <definedName name="Data" localSheetId="3">'[1]Tabla de Valoración'!$I$2:$L$5</definedName>
    <definedName name="Data">'[1]Tabla de Valoración'!$I$2:$L$5</definedName>
    <definedName name="Diseño" localSheetId="2">'[1]Tabla de Valoración'!$I$2:$I$5</definedName>
    <definedName name="Diseño" localSheetId="3">'[1]Tabla de Valoración'!$I$2:$I$5</definedName>
    <definedName name="Diseño">'[1]Tabla de Valoración'!$I$2:$I$5</definedName>
    <definedName name="Ejecución" localSheetId="2">'[1]Tabla de Valoración'!$I$2:$L$2</definedName>
    <definedName name="Ejecución" localSheetId="3">'[1]Tabla de Valoración'!$I$2:$L$2</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0" i="27" l="1"/>
  <c r="F10" i="27"/>
  <c r="E10" i="27"/>
  <c r="I50" i="29"/>
  <c r="L51" i="28"/>
  <c r="L50" i="28"/>
  <c r="C53" i="28"/>
  <c r="C52" i="28"/>
  <c r="C51" i="28"/>
  <c r="C50" i="28"/>
  <c r="A50" i="28"/>
  <c r="B50" i="28"/>
  <c r="L41" i="28"/>
  <c r="J35" i="28"/>
  <c r="C22" i="28"/>
  <c r="C13" i="28"/>
  <c r="F20" i="27"/>
  <c r="C50" i="31"/>
  <c r="C50" i="32"/>
  <c r="C50" i="30"/>
  <c r="C50" i="18"/>
  <c r="A30" i="29"/>
  <c r="B30" i="29"/>
  <c r="C30" i="29"/>
  <c r="E30" i="29"/>
  <c r="L30" i="29"/>
  <c r="E31" i="29"/>
  <c r="E32" i="29"/>
  <c r="E33" i="29"/>
  <c r="E34" i="29"/>
  <c r="E35" i="29"/>
  <c r="E36" i="29"/>
  <c r="E37" i="29"/>
  <c r="E38" i="29"/>
  <c r="E39" i="29"/>
  <c r="A30" i="28"/>
  <c r="B30" i="28"/>
  <c r="C30" i="28"/>
  <c r="J30" i="28"/>
  <c r="L30" i="28"/>
  <c r="R30" i="28"/>
  <c r="C31" i="28"/>
  <c r="J31" i="28"/>
  <c r="R31" i="28"/>
  <c r="C32" i="28"/>
  <c r="J32" i="28"/>
  <c r="R32" i="28"/>
  <c r="C33" i="28"/>
  <c r="J33" i="28"/>
  <c r="R33" i="28"/>
  <c r="C34" i="28"/>
  <c r="J34" i="28"/>
  <c r="L34" i="28"/>
  <c r="R34" i="28"/>
  <c r="C35" i="28"/>
  <c r="L35" i="28"/>
  <c r="R35" i="28"/>
  <c r="C36" i="28"/>
  <c r="L36" i="28"/>
  <c r="R36" i="28"/>
  <c r="C37" i="28"/>
  <c r="L37" i="28"/>
  <c r="R37" i="28"/>
  <c r="C38" i="28"/>
  <c r="L38" i="28"/>
  <c r="R38" i="28"/>
  <c r="C39" i="28"/>
  <c r="L39" i="28"/>
  <c r="R39" i="28"/>
  <c r="K39" i="27"/>
  <c r="K38" i="27"/>
  <c r="K37" i="27"/>
  <c r="K36" i="27"/>
  <c r="L35" i="27"/>
  <c r="K35" i="27" s="1"/>
  <c r="K34" i="27"/>
  <c r="L33" i="27"/>
  <c r="K33" i="27" s="1"/>
  <c r="K32" i="27"/>
  <c r="L31" i="27"/>
  <c r="K31" i="27" s="1"/>
  <c r="L30" i="27"/>
  <c r="G30" i="27"/>
  <c r="H30" i="27" s="1"/>
  <c r="F30" i="29" s="1"/>
  <c r="S30" i="28" l="1"/>
  <c r="K30" i="28"/>
  <c r="C30" i="31"/>
  <c r="C30" i="32"/>
  <c r="C30" i="30"/>
  <c r="C30" i="18"/>
  <c r="B30" i="31"/>
  <c r="B30" i="32"/>
  <c r="B30" i="30"/>
  <c r="B30" i="18"/>
  <c r="A30" i="31"/>
  <c r="A30" i="32"/>
  <c r="A30" i="30"/>
  <c r="A30" i="18"/>
  <c r="T30" i="28"/>
  <c r="J30" i="29" s="1"/>
  <c r="M30" i="27"/>
  <c r="G30" i="29" s="1"/>
  <c r="K30" i="27"/>
  <c r="D30" i="30" l="1"/>
  <c r="D30" i="31"/>
  <c r="D30" i="32"/>
  <c r="D30" i="18"/>
  <c r="N30" i="27"/>
  <c r="H30" i="29" s="1"/>
  <c r="U30" i="28"/>
  <c r="K30" i="29" l="1"/>
  <c r="V30" i="28"/>
  <c r="M30" i="29" s="1"/>
  <c r="F30" i="31" l="1"/>
  <c r="F30" i="32"/>
  <c r="F30" i="18"/>
  <c r="F30" i="30"/>
  <c r="E30" i="31"/>
  <c r="E30" i="32"/>
  <c r="E30" i="18"/>
  <c r="E30" i="30"/>
  <c r="R52" i="28" l="1"/>
  <c r="J54" i="28" l="1"/>
  <c r="J53" i="28"/>
  <c r="J52" i="28"/>
  <c r="R51" i="28"/>
  <c r="J51" i="28"/>
  <c r="R50" i="28"/>
  <c r="S50" i="28" s="1"/>
  <c r="J50" i="28"/>
  <c r="K50" i="28" l="1"/>
  <c r="B20" i="29" l="1"/>
  <c r="B10" i="28"/>
  <c r="B20" i="31" l="1"/>
  <c r="B20" i="32"/>
  <c r="B20" i="30"/>
  <c r="B20" i="18"/>
  <c r="A40" i="28"/>
  <c r="A20" i="28"/>
  <c r="A50" i="29"/>
  <c r="A40" i="29"/>
  <c r="D59" i="29"/>
  <c r="D58" i="29"/>
  <c r="D57" i="29"/>
  <c r="D56" i="29"/>
  <c r="D55" i="29"/>
  <c r="D54" i="29"/>
  <c r="D53" i="29"/>
  <c r="D52" i="29"/>
  <c r="D51" i="29"/>
  <c r="D50" i="29"/>
  <c r="B50" i="29"/>
  <c r="E49" i="29"/>
  <c r="E48" i="29"/>
  <c r="E47" i="29"/>
  <c r="E46" i="29"/>
  <c r="E45" i="29"/>
  <c r="E44" i="29"/>
  <c r="E43" i="29"/>
  <c r="E42" i="29"/>
  <c r="E41" i="29"/>
  <c r="L40" i="29"/>
  <c r="E40" i="29"/>
  <c r="C40" i="29"/>
  <c r="B40" i="29"/>
  <c r="K59" i="27"/>
  <c r="K58" i="27"/>
  <c r="K57" i="27"/>
  <c r="K56" i="27"/>
  <c r="L55" i="27"/>
  <c r="K55" i="27" s="1"/>
  <c r="K54" i="27"/>
  <c r="L53" i="27"/>
  <c r="K53" i="27" s="1"/>
  <c r="K52" i="27"/>
  <c r="L51" i="27"/>
  <c r="K51" i="27" s="1"/>
  <c r="L50" i="27"/>
  <c r="G50" i="27"/>
  <c r="B40" i="31" l="1"/>
  <c r="B40" i="32"/>
  <c r="B40" i="30"/>
  <c r="B40" i="18"/>
  <c r="C40" i="31"/>
  <c r="C40" i="32"/>
  <c r="C40" i="30"/>
  <c r="C40" i="18"/>
  <c r="B50" i="31"/>
  <c r="B50" i="32"/>
  <c r="B50" i="30"/>
  <c r="B50" i="18"/>
  <c r="A40" i="31"/>
  <c r="A40" i="32"/>
  <c r="A40" i="30"/>
  <c r="A40" i="18"/>
  <c r="A50" i="31"/>
  <c r="A50" i="32"/>
  <c r="A50" i="30"/>
  <c r="A50" i="18"/>
  <c r="H50" i="27"/>
  <c r="E50" i="29"/>
  <c r="M50" i="27"/>
  <c r="K50" i="27"/>
  <c r="U50" i="28" l="1"/>
  <c r="K50" i="29" s="1"/>
  <c r="F50" i="29"/>
  <c r="T50" i="28"/>
  <c r="J50" i="29" s="1"/>
  <c r="N50" i="27"/>
  <c r="H50" i="29" s="1"/>
  <c r="G50" i="29"/>
  <c r="C49" i="28"/>
  <c r="C48" i="28"/>
  <c r="C47" i="28"/>
  <c r="C46" i="28"/>
  <c r="C45" i="28"/>
  <c r="C44" i="28"/>
  <c r="R13" i="28"/>
  <c r="R12" i="28"/>
  <c r="R11" i="28"/>
  <c r="V50" i="28" l="1"/>
  <c r="M50" i="29" s="1"/>
  <c r="J14" i="28"/>
  <c r="J13" i="28"/>
  <c r="L40" i="28" l="1"/>
  <c r="L42" i="28"/>
  <c r="L43" i="28"/>
  <c r="L44" i="28"/>
  <c r="L45" i="28"/>
  <c r="L46" i="28"/>
  <c r="L47" i="28"/>
  <c r="L48" i="28"/>
  <c r="L49" i="28"/>
  <c r="J22" i="28"/>
  <c r="J23" i="28"/>
  <c r="J24" i="28"/>
  <c r="J12" i="28"/>
  <c r="B40" i="28"/>
  <c r="C40" i="28"/>
  <c r="C41" i="28"/>
  <c r="C42" i="28"/>
  <c r="C43" i="28"/>
  <c r="C24" i="28"/>
  <c r="C25" i="28"/>
  <c r="C26" i="28"/>
  <c r="C27" i="28"/>
  <c r="C28" i="28"/>
  <c r="C29" i="28"/>
  <c r="C21" i="28"/>
  <c r="C23" i="28"/>
  <c r="C20" i="28"/>
  <c r="C15" i="28"/>
  <c r="C16" i="28"/>
  <c r="C17" i="28"/>
  <c r="C18" i="28"/>
  <c r="C19" i="28"/>
  <c r="C14" i="28"/>
  <c r="G20" i="27" l="1"/>
  <c r="H20" i="27" s="1"/>
  <c r="K25" i="27"/>
  <c r="K23" i="27"/>
  <c r="L21" i="27"/>
  <c r="K21" i="27" s="1"/>
  <c r="R21" i="28"/>
  <c r="R22" i="28"/>
  <c r="R23" i="28"/>
  <c r="R24" i="28"/>
  <c r="R25" i="28"/>
  <c r="R26" i="28"/>
  <c r="R27" i="28"/>
  <c r="R28" i="28"/>
  <c r="R29" i="28"/>
  <c r="R20" i="28"/>
  <c r="S20" i="28" s="1"/>
  <c r="R40" i="28"/>
  <c r="S40" i="28" s="1"/>
  <c r="G40" i="27"/>
  <c r="H40" i="27" s="1"/>
  <c r="L40" i="27"/>
  <c r="K40" i="27" s="1"/>
  <c r="B20" i="28"/>
  <c r="L20" i="28"/>
  <c r="L21" i="28"/>
  <c r="L22" i="28"/>
  <c r="L23" i="28"/>
  <c r="L24" i="28"/>
  <c r="L25" i="28"/>
  <c r="L26" i="28"/>
  <c r="L27" i="28"/>
  <c r="L28" i="28"/>
  <c r="L29" i="28"/>
  <c r="L20" i="29"/>
  <c r="E29" i="29"/>
  <c r="E28" i="29"/>
  <c r="E27" i="29"/>
  <c r="E26" i="29"/>
  <c r="E25" i="29"/>
  <c r="E24" i="29"/>
  <c r="E23" i="29"/>
  <c r="E22" i="29"/>
  <c r="E21" i="29"/>
  <c r="E20" i="29"/>
  <c r="C20" i="29"/>
  <c r="A20" i="29"/>
  <c r="L20" i="27"/>
  <c r="K22" i="27"/>
  <c r="K24" i="27"/>
  <c r="K26" i="27"/>
  <c r="K27" i="27"/>
  <c r="K28" i="27"/>
  <c r="K29" i="27"/>
  <c r="K49" i="27"/>
  <c r="K48" i="27"/>
  <c r="K47" i="27"/>
  <c r="K46" i="27"/>
  <c r="L45" i="27"/>
  <c r="K45" i="27" s="1"/>
  <c r="K44" i="27"/>
  <c r="L43" i="27"/>
  <c r="K43" i="27" s="1"/>
  <c r="K42" i="27"/>
  <c r="L41" i="27"/>
  <c r="K41" i="27" s="1"/>
  <c r="L14" i="28"/>
  <c r="L15" i="28"/>
  <c r="L16" i="28"/>
  <c r="L17" i="28"/>
  <c r="L18" i="28"/>
  <c r="L19" i="28"/>
  <c r="L13" i="28"/>
  <c r="L11" i="28"/>
  <c r="G10" i="27"/>
  <c r="H10" i="27" s="1"/>
  <c r="K15" i="27"/>
  <c r="K14" i="27"/>
  <c r="K13" i="27"/>
  <c r="K16" i="27"/>
  <c r="K17" i="27"/>
  <c r="K19" i="27"/>
  <c r="K11" i="27"/>
  <c r="J49" i="28"/>
  <c r="J48" i="28"/>
  <c r="J47" i="28"/>
  <c r="J46" i="28"/>
  <c r="J45" i="28"/>
  <c r="J44" i="28"/>
  <c r="J43" i="28"/>
  <c r="J42" i="28"/>
  <c r="J41" i="28"/>
  <c r="J40" i="28"/>
  <c r="J21" i="28"/>
  <c r="J20" i="28"/>
  <c r="A10" i="28"/>
  <c r="I33" i="5" a="1"/>
  <c r="I33" i="5" s="1"/>
  <c r="I27" i="5" a="1"/>
  <c r="I27" i="5" s="1"/>
  <c r="C10" i="29"/>
  <c r="C10" i="31" s="1"/>
  <c r="L12" i="28"/>
  <c r="L10" i="28"/>
  <c r="C11" i="28"/>
  <c r="C12" i="28"/>
  <c r="C10" i="28"/>
  <c r="L12" i="27"/>
  <c r="K12" i="27" s="1"/>
  <c r="L18" i="27"/>
  <c r="K18" i="27" s="1"/>
  <c r="L10" i="27"/>
  <c r="K10" i="27" s="1"/>
  <c r="I21" i="5"/>
  <c r="I22" i="5"/>
  <c r="E11" i="29"/>
  <c r="E12" i="29"/>
  <c r="E13" i="29"/>
  <c r="E14" i="29"/>
  <c r="E15" i="29"/>
  <c r="E16" i="29"/>
  <c r="E17" i="29"/>
  <c r="E18" i="29"/>
  <c r="E19" i="29"/>
  <c r="R10" i="28"/>
  <c r="S10" i="28" s="1"/>
  <c r="J11" i="28"/>
  <c r="J10" i="28"/>
  <c r="E10" i="29"/>
  <c r="B10" i="29"/>
  <c r="B10" i="32" s="1"/>
  <c r="A10" i="29"/>
  <c r="A10" i="31" s="1"/>
  <c r="L10" i="29"/>
  <c r="A20" i="31" l="1"/>
  <c r="A20" i="32"/>
  <c r="A20" i="30"/>
  <c r="A20" i="18"/>
  <c r="C20" i="31"/>
  <c r="C20" i="32"/>
  <c r="C20" i="30"/>
  <c r="C20" i="18"/>
  <c r="K20" i="28"/>
  <c r="K40" i="28"/>
  <c r="T40" i="28"/>
  <c r="J40" i="29" s="1"/>
  <c r="F40" i="29"/>
  <c r="L50" i="29"/>
  <c r="M20" i="27"/>
  <c r="G20" i="29" s="1"/>
  <c r="K10" i="28"/>
  <c r="T10" i="28" s="1"/>
  <c r="T20" i="28"/>
  <c r="A10" i="18"/>
  <c r="M40" i="27"/>
  <c r="N40" i="27" s="1"/>
  <c r="H40" i="29" s="1"/>
  <c r="A10" i="30"/>
  <c r="A10" i="32"/>
  <c r="B10" i="18"/>
  <c r="B10" i="31"/>
  <c r="B10" i="30"/>
  <c r="C10" i="32"/>
  <c r="M10" i="27"/>
  <c r="N10" i="27" s="1"/>
  <c r="H10" i="29" s="1"/>
  <c r="F20" i="29"/>
  <c r="F10" i="29"/>
  <c r="K20" i="27"/>
  <c r="C10" i="18"/>
  <c r="C10" i="30"/>
  <c r="E50" i="31" l="1"/>
  <c r="E50" i="32"/>
  <c r="E50" i="18"/>
  <c r="E50" i="30"/>
  <c r="D40" i="31"/>
  <c r="D40" i="32"/>
  <c r="D40" i="18"/>
  <c r="D40" i="30"/>
  <c r="D50" i="30"/>
  <c r="D50" i="31"/>
  <c r="D50" i="32"/>
  <c r="D50" i="18"/>
  <c r="F50" i="31"/>
  <c r="F50" i="32"/>
  <c r="F50" i="18"/>
  <c r="F50" i="30"/>
  <c r="O40" i="27"/>
  <c r="U40" i="28"/>
  <c r="K40" i="29" s="1"/>
  <c r="G40" i="29"/>
  <c r="O20" i="27"/>
  <c r="N20" i="27"/>
  <c r="H20" i="29" s="1"/>
  <c r="U20" i="28"/>
  <c r="K20" i="29" s="1"/>
  <c r="G10" i="29"/>
  <c r="U10" i="28"/>
  <c r="K10" i="29" s="1"/>
  <c r="E10" i="32" s="1"/>
  <c r="O10" i="27"/>
  <c r="J10" i="29"/>
  <c r="J20" i="29"/>
  <c r="D20" i="31" l="1"/>
  <c r="D20" i="32"/>
  <c r="D20" i="18"/>
  <c r="D20" i="30"/>
  <c r="E20" i="30"/>
  <c r="E20" i="31"/>
  <c r="E20" i="32"/>
  <c r="E20" i="18"/>
  <c r="E40" i="30"/>
  <c r="E40" i="31"/>
  <c r="E40" i="32"/>
  <c r="E40" i="18"/>
  <c r="V20" i="28"/>
  <c r="M20" i="29" s="1"/>
  <c r="E10" i="31"/>
  <c r="E10" i="30"/>
  <c r="E10" i="18"/>
  <c r="V10" i="28"/>
  <c r="M10" i="29" s="1"/>
  <c r="F10" i="18" s="1"/>
  <c r="V40" i="28"/>
  <c r="D10" i="18"/>
  <c r="D10" i="32"/>
  <c r="D10" i="31"/>
  <c r="D10" i="30"/>
  <c r="F20" i="30" l="1"/>
  <c r="F20" i="31"/>
  <c r="F20" i="32"/>
  <c r="F20" i="18"/>
  <c r="M40" i="29"/>
  <c r="F10" i="30"/>
  <c r="F10" i="31"/>
  <c r="F10" i="32"/>
  <c r="F40" i="30" l="1"/>
  <c r="F40" i="31"/>
  <c r="F40" i="32"/>
  <c r="F4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<sst xmlns="http://schemas.openxmlformats.org/spreadsheetml/2006/main" count="983" uniqueCount="547">
  <si>
    <t xml:space="preserve"> MAPA DE RIESGOS SIGCMA</t>
  </si>
  <si>
    <t>DEPENDENCIA (Unidad misional del CSJ o Unidad de la DEAJ o Seccional o CSJ en caso de despachos judiciales certificados)</t>
  </si>
  <si>
    <t>CONSEJO SECCIONAL DE LA JUDICATURA DE NORTE DE SANTANDER Y ARAUCA</t>
  </si>
  <si>
    <t>PROCESO (indique el tipo de proceso si es Estratégico. Misional, Apoyo, Evaluación y Mejora y especifique el nombre del proceso)</t>
  </si>
  <si>
    <t>Misionales</t>
  </si>
  <si>
    <t>GESTIÓN DE LA INFORMACIÓN ESTADÍSTICA</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</si>
  <si>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</si>
  <si>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</si>
  <si>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</si>
  <si>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</si>
  <si>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</si>
  <si>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</si>
  <si>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</si>
  <si>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</si>
  <si>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</si>
  <si>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</si>
  <si>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</si>
  <si>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</si>
  <si>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</si>
  <si>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</si>
  <si>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</si>
  <si>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</si>
  <si>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</si>
  <si>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</si>
  <si>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</si>
  <si>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</si>
  <si>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</si>
  <si>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</si>
  <si>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</si>
  <si>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</si>
  <si>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Consejo Seccional de la Judicatura de Norte de Santander y Arauca</t>
  </si>
  <si>
    <t>OBJETIVO DEL PROCESO</t>
  </si>
  <si>
    <t>MAPA DE PROCESOS CONSEJO SUPERIOR DE LA JUDICATURA</t>
  </si>
  <si>
    <t>PROCESOS DEPENDENCIA JUDICIALES CERTIFICADAS</t>
  </si>
  <si>
    <t>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 en el marco del Sistema de Gestión de calidad, Medio ambiente,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</si>
  <si>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</si>
  <si>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</si>
  <si>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</si>
  <si>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</si>
  <si>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</si>
  <si>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</si>
  <si>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</si>
  <si>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</si>
  <si>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</si>
  <si>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</si>
  <si>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</si>
  <si>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</si>
  <si>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</si>
  <si>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</si>
  <si>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</si>
  <si>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</si>
  <si>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</si>
  <si>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</si>
  <si>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</si>
  <si>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</si>
  <si>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</si>
  <si>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</si>
  <si>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</si>
  <si>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</si>
  <si>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</si>
  <si>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</si>
  <si>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</si>
  <si>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</si>
  <si>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</si>
  <si>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</si>
  <si>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</si>
  <si>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</si>
  <si>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</si>
  <si>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</si>
  <si>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</si>
  <si>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</si>
  <si>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</si>
  <si>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</si>
  <si>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</si>
  <si>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</si>
  <si>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</si>
  <si>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</si>
  <si>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</si>
  <si>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</si>
  <si>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</si>
  <si>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</si>
  <si>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</si>
  <si>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</si>
  <si>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</si>
  <si>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</si>
  <si>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</si>
  <si>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</si>
  <si>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</si>
  <si>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</si>
  <si>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</si>
  <si>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</si>
  <si>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</si>
  <si>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</si>
  <si>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</si>
  <si>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</si>
  <si>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</si>
  <si>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</si>
  <si>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</si>
  <si>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</si>
  <si>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</si>
  <si>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</si>
  <si>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</si>
  <si>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</si>
  <si>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</si>
  <si>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</si>
  <si>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</si>
  <si>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</si>
  <si>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</si>
  <si>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</si>
  <si>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</si>
  <si>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</si>
  <si>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</si>
  <si>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</si>
  <si>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</si>
  <si>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</si>
  <si>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</si>
  <si>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</si>
  <si>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</si>
  <si>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</si>
  <si>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</si>
  <si>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</si>
  <si>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</si>
  <si>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</si>
  <si>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</si>
  <si>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</si>
  <si>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</si>
  <si>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</si>
  <si>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</si>
  <si>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</si>
  <si>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</si>
  <si>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</si>
  <si>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</si>
  <si>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</si>
  <si>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</si>
  <si>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</si>
  <si>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</si>
  <si>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</si>
  <si>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</si>
  <si>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</si>
  <si>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</si>
  <si>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</si>
  <si>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</si>
  <si>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</si>
  <si>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</si>
  <si>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</si>
  <si>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</si>
  <si>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</si>
  <si>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</si>
  <si>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</si>
  <si>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</si>
  <si>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</si>
  <si>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</si>
  <si>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</si>
  <si>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</si>
  <si>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</si>
  <si>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</si>
  <si>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</si>
  <si>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</si>
  <si>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</si>
  <si>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</si>
  <si>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</si>
  <si>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</si>
  <si>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</si>
  <si>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</si>
  <si>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</si>
  <si>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</si>
  <si>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</si>
  <si>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</si>
  <si>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</si>
  <si>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</si>
  <si>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</si>
  <si>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</si>
  <si>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</si>
  <si>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</si>
  <si>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</si>
  <si>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</si>
  <si>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</si>
  <si>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</si>
  <si>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</si>
  <si>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</si>
  <si>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</si>
  <si>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</si>
  <si>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</si>
  <si>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</si>
  <si>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</si>
  <si>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</si>
  <si>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</si>
  <si>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</si>
  <si>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</si>
  <si>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</si>
  <si>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</si>
  <si>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</si>
  <si>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</si>
  <si>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</si>
  <si>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</si>
  <si>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</si>
  <si>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</si>
  <si>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</si>
  <si>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</si>
  <si>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</si>
  <si>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</si>
  <si>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</si>
  <si>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</si>
  <si>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</si>
  <si>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</si>
  <si>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</si>
  <si>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</si>
  <si>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</si>
  <si>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</si>
  <si>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</si>
  <si>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</si>
  <si>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</si>
  <si>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</si>
  <si>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</si>
  <si>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</si>
  <si>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</si>
  <si>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</si>
  <si>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</si>
  <si>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</si>
  <si>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</si>
  <si>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</si>
  <si>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</si>
  <si>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</si>
  <si>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</si>
  <si>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</si>
  <si>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</si>
  <si>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</si>
  <si>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</si>
  <si>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</si>
  <si>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</si>
  <si>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</si>
  <si>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</si>
  <si>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</si>
  <si>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</si>
  <si>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</si>
  <si>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</si>
  <si>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</si>
  <si>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</si>
  <si>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</si>
  <si>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</si>
  <si>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</si>
  <si>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</si>
  <si>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</si>
  <si>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</si>
  <si>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</si>
  <si>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</si>
  <si>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</si>
  <si>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</si>
  <si>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</si>
  <si>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</si>
  <si>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</si>
  <si>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</si>
  <si>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</si>
  <si>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</si>
  <si>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</si>
  <si>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</si>
  <si>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</si>
  <si>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</si>
  <si>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</si>
  <si>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</si>
  <si>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</si>
  <si>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</si>
  <si>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</si>
  <si>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</si>
  <si>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</si>
  <si>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</si>
  <si>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</si>
  <si>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Gestión de la Información Estadística</t>
  </si>
  <si>
    <t>Objetivo:</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</si>
  <si>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</si>
  <si>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</si>
  <si>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</si>
  <si>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</si>
  <si>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</si>
  <si>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</si>
  <si>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</si>
  <si>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</si>
  <si>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</si>
  <si>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</si>
  <si>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</si>
  <si>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</si>
  <si>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</si>
  <si>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</si>
  <si>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</si>
  <si>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</si>
  <si>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</si>
  <si>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</si>
  <si>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</si>
  <si>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</si>
  <si>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</si>
  <si>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Inexactitud en la recolección de la Información Estadística por parte de los funcionarios de los despachos judiciales</t>
  </si>
  <si>
    <t xml:space="preserve"> Posibilidad de incumplimiento de metas establecidas debido a la  presentación de datos o estimaciones equivocadas o incompletas relacionadas con la gestión judicial.</t>
  </si>
  <si>
    <t>1.Inadecuada recolección, revisión y validación de los datos para el  diligenciamiento de los formularios  de estadísticas judiciales (movimiento y trámite de procesos)</t>
  </si>
  <si>
    <t>Afectación de reputacion,imagén,  credibilidad, satisfacción de usuarios y PI</t>
  </si>
  <si>
    <t xml:space="preserve">De un área del nivel central, seccional o despacho judicial </t>
  </si>
  <si>
    <t>2. Falta de verificación de los datos  antes de finalizar el reporte de estadístico por parte de los funcionarios responsables del diligenciamiento.</t>
  </si>
  <si>
    <t>Incumplimiento de las metas establecidas</t>
  </si>
  <si>
    <t>Incumplimiento del 20% de los indicadores del proceso</t>
  </si>
  <si>
    <t>3. Desconocimiento del manejo de los formularios de reporte estadístico SIERJU BI por parte de quien lo diligencia.</t>
  </si>
  <si>
    <t xml:space="preserve">
4. .Incumplimiento en la fechas de reporte de la gestión estadística por parte de los despachos judiciales.</t>
  </si>
  <si>
    <t>5.Alto volumen de carga laboral</t>
  </si>
  <si>
    <t>Incumplimiento</t>
  </si>
  <si>
    <t>Falta de concientización sobre la importancia que tienen los datos estadísticos para la toma de decisiones de la Corporación.</t>
  </si>
  <si>
    <t>1.Ausencia de información en los despachos judiciales para la obtención de datos necesarios para el diligenciamiento de los formularios</t>
  </si>
  <si>
    <t>Afectación de reputacion, imagen,  credibilidad, satisfacción de usuarios y PI</t>
  </si>
  <si>
    <t xml:space="preserve">De la entidad y sector justicia a nivel nacional </t>
  </si>
  <si>
    <t xml:space="preserve">2. No cargue de la información estadística por saturación de usuarios en el Sistema de Información Estadística de la Rama Judicial - SIERJU </t>
  </si>
  <si>
    <t>3.Falta de control por parte del Consejo Seccional</t>
  </si>
  <si>
    <t>4. Falta de socialización de las directrices estipuladas en el Acuerdo PSAA16-10476 DE 2016 que reglamenta el SIERJU</t>
  </si>
  <si>
    <t>5. Falla o ausencia de conexión a internet.</t>
  </si>
  <si>
    <t>Pérdida o extravío de la información</t>
  </si>
  <si>
    <t>Pérdida total o parcial de la información por fallas técnicas o tecnológicas en las herramientas disponibles</t>
  </si>
  <si>
    <t>1 .Daño en los servidores</t>
  </si>
  <si>
    <t>2. Hacker y / o virus informativo</t>
  </si>
  <si>
    <t>3. Falla o ausencia de conexión a internet.</t>
  </si>
  <si>
    <t>Interrupción o afectación en la prestación del servicio judicial</t>
  </si>
  <si>
    <t xml:space="preserve">Entre  0 a 48 horas habiles al año </t>
  </si>
  <si>
    <t>4. Modificaciones en las formulas.</t>
  </si>
  <si>
    <t>Interrupción o afectación en la prestación del servicio administrativo</t>
  </si>
  <si>
    <t>Entre 0 a 96 horas habiles al año  o afectación minima</t>
  </si>
  <si>
    <t>5 Consultas remotas sin protocolos de acceso.</t>
  </si>
  <si>
    <t>6. Control de archivos y sus versionamientos en las diferentes herramientas</t>
  </si>
  <si>
    <t xml:space="preserve">Recibir dádivas o beneficios a nombre propio o de terceros para, no entregar o entregar información privilegiada o confidencial </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</si>
  <si>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</si>
  <si>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Plan Anticorrupción y  de los  valores y principios propios de la entidad.
</t>
  </si>
  <si>
    <t>Afectación de ,  credibilidad, satisfacción de usuarios y PI</t>
  </si>
  <si>
    <t xml:space="preserve">PARA LOS RIESGOS DE CORRUPCIÓN POR POLÍTICA EL IMPACTO SIEMPRE SERÁ MAYOR O CATASTRÓFICO Y SU REDACCIÓN  DEBE CONSERVAR EL MODELO PROPUESTO </t>
  </si>
  <si>
    <t xml:space="preserve">2. Desconocimiento y no aplicación del Código de Ética y Buen Gobierno.    
</t>
  </si>
  <si>
    <t>3.Carencia de compromiso  y transparencia de los servidores judiciales</t>
  </si>
  <si>
    <t xml:space="preserve">4. No aplicación adecuada de los procedimientos de control </t>
  </si>
  <si>
    <t>Ofrecer, prometer, entregar, aceptar o solicitar una ventaja indebida para modificar los resultados estadísticos, con el objeto de favorecer intereses propios o de terceros.</t>
  </si>
  <si>
    <t xml:space="preserve">Cuando por indebido interés se permite manipular, sustraer, extraviar información estadística propiciando negligencia o favorecimiento propio o de terceros. </t>
  </si>
  <si>
    <t>1. Falta de ética de los servidores judiciales responsables del diligenciamiento estadístico (Debilidades en principios y valores)</t>
  </si>
  <si>
    <t>2. Falta de ética de terceros interesados  (Debilidades principios y valores)</t>
  </si>
  <si>
    <t>3. Desconocimento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t>
  </si>
  <si>
    <t>4. Indebida manipulación del aplicativo SIERJU</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</si>
  <si>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</si>
  <si>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</si>
  <si>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</si>
  <si>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</si>
  <si>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</si>
  <si>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</si>
  <si>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</si>
  <si>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</si>
  <si>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</si>
  <si>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</si>
  <si>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</si>
  <si>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</si>
  <si>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</si>
  <si>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</si>
  <si>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</si>
  <si>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</si>
  <si>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</si>
  <si>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Desde el Consejo Seccional de la Judicatura de Norte de Santander y Arauca se expide una circular con recomendaciones y buenas prácticas sobre el correcto diligenciamiento de la información estadística, de manera trismestral. Igualmente se  brinda soporte permanente a los despachos que lo requieran, así como la entrega y publicación de los manuales de diligenciamiento.
Durante los días de diligencimiento de la información estadística, se envían piezas con recordatorios y tips que faciliten el correcto y oportuno reporte, desde el área de comunicaciones.</t>
  </si>
  <si>
    <t>SI</t>
  </si>
  <si>
    <t>Desde la UDAE se reciben las posibles inconsistencias evidenciadas en el reporte realizado por los despachos y desde el Consejo Seccional de la Judicatura de Norte de Santander y Arauca, se revisa la información allegada, se analiza y se envía la solicitud de revisión y corrección a los despachos judiciales correspondientes.</t>
  </si>
  <si>
    <t xml:space="preserve">Desde el Consejo Seccional de la Judicatura de Norte de Santander y Arauca, se realiza un análisis trimestral de la información reportada por los despachos y se emiten oficios con las incosistencias encontradas, con el fin de que los mismos corrijan la información o justifiquen la misma. </t>
  </si>
  <si>
    <t>Capacitación a los funcionarios sobre las modificaciones realizadas a los formularios de reporte de gestión.</t>
  </si>
  <si>
    <t>Desde el Consejo Seccional de la Judicatura de Norte de Santander y Arauca se verifica durante los días del reporte, el cargue de la información de manera oportuna. se realiza un seguimiento diario, durante esos cinco días verificando qué despachos faltan por reportar y de esta manera se comunica con los faltantes, con el fin de proporcionar acompañamiento 24 horas para dar cumplimiento a la oportunidad en el reporte de la información.</t>
  </si>
  <si>
    <t>Desde el Consejo Superior de la Judicatura se tiene establecido un cronograma a Nivel Nacional, reglamentado en el acuerdo PSAA16-10476 DE 2016, con el fin de que los despachos programen adecuadamente las actividades laborales y den cumplimiento. Desde el Consejo Seccional de la Judicatura de Norte de Santander y Arauca, se envían recordatorios con las fechas del reporte oportuno y se ofrece el soporte técnico.</t>
  </si>
  <si>
    <t>Desde el Consejo Seccional de la Judicatura de Norte de Santander y Arauca se expide una circular con recomendaciones y buenas prácticas sobre el correcto diligenciamiento de la información estadística, de manera trismestral. Igualmente se brinda soporte permanente a los despachos que lo requieran, así como la entrega y publicación de los manuales de diligenciamiento.
Durante los días de diligencimiento de la información estadística, se envían piezas con recordatorios y tips que faciliten el correcto y oportuno reporte, desde el área de comunicaciones.</t>
  </si>
  <si>
    <t xml:space="preserve"> El servidor judicial  se comunicara con el Despacho para que realice el reporte inmediato del periodo faltante.</t>
  </si>
  <si>
    <t xml:space="preserve">Los despachos pueden finalizar el cargue de la información estadística una vez finalizado el trimestre sin tener que esperar los plazos para el reporte de la misma. Igualmente, en las piezas publicitarias y la circular se invita de manera reiterada, a realizar el reporte durante los primeros días donde no está colapsado el sistema. </t>
  </si>
  <si>
    <t>El servidor judicialse comunicará con los despachos informando las prorrogas otorgadas por la UDAE siempre y cuando sea aprobado por el Consejo superior.</t>
  </si>
  <si>
    <t>Desde el Consejo Seccional de la Judicatura de Norte de Santander y Arauca se verifica durante los días del reporte, el cargue de la información de manera oportuna. Se realiza el seguimiento diario, durante esos cinco días verificando qué despachos faltan por reportar y de esta manera se comunica con los faltantes,  para dar cumplimiento a la oportunidad en el reporte de la información</t>
  </si>
  <si>
    <t xml:space="preserve">Desde el Consejo Seccional de la Judicatura de Norte de santander y Arauca se cita en las circulares las directrices establecidas en el acuerdo PSAA16-10476 DE 2016, se tiene publicado en el micrositio informativo de SIERJU y se reenvía por correo institucional a todos los despachos judiciales de manera permanente durante la vigencia. </t>
  </si>
  <si>
    <t xml:space="preserve">El micrositio web funciona las 24 horas del día, desde cualquier dispositivo con conexión a interntet, supliendo de esta manera posibles fallas en la conexión de la Rama Judicial. 
De igual manera, los despachos informan al Consejo Seccional de la Judicatura de Norte de Santander y Arauca los inconvenientes que presenta al momento de realizar el reporte, de manera que se ofrecen alternativas y soluciones a los problemas reportados. 
</t>
  </si>
  <si>
    <t xml:space="preserve">A Nivel Seccional se disponde de herramientas alternativas de respaldo de la información en la nube como OneDrive y dispositivos externos como discos duros extraíbles. </t>
  </si>
  <si>
    <t>La Unidad Informática desde Nivel Central garantiza la protección de ataques cibernéticos, mediante la actualización constante de herramientas como antivirus, Firewall y se recomienda la copia constante de la información. A Nivel Seccional se disponde de herramientas alternativas de respaldo de la información en la nube como OneDrive</t>
  </si>
  <si>
    <t>Una vez se presente esta falla, remitir a nivel Central para lo pertinente</t>
  </si>
  <si>
    <t>Desde el Consejo Seccional de la Judicatura de Norte de santander y arauca, se sensibiliza a los servidores judiciales de los despachos mediante la circular de buenas prácticas, la importancia de revisar la información antes del cargue de la misma, para que sea veraz, actualizada y oportuna.</t>
  </si>
  <si>
    <t xml:space="preserve">Divulgación de la norma ISO 37001:2016, Plan de Anticorrupción  formación en valores y principios propios de la entidad </t>
  </si>
  <si>
    <t xml:space="preserve">Acciones de respuesta ante noticias que afectan la imagen de la entidad
</t>
  </si>
  <si>
    <t>Divulgación del Código de Etica de Buen Gobierno a traves de la  página web de la Rama Judicial</t>
  </si>
  <si>
    <t xml:space="preserve">Aplicación del procedimiento de acciones de gestión
</t>
  </si>
  <si>
    <t>Divulgación del Plan Anticorrupción y de Atención al Ciudadano.</t>
  </si>
  <si>
    <t>Polizas de Calidad y Cumplimiento</t>
  </si>
  <si>
    <t>Informes de Gestión seguimiento a la contratación, rendición de cuentas, Auditorias Internas, Externas de Control Interno y de entes de control.</t>
  </si>
  <si>
    <t>Realizar de programas de formación, capacitación y sensibilización en temas de probidad y ética de lo público.</t>
  </si>
  <si>
    <t>Acciones de respuesta ante noticias que afectan la imagen de la entidad</t>
  </si>
  <si>
    <t xml:space="preserve">Socializar el SGAS del Consejo Superior de la Judicatura. </t>
  </si>
  <si>
    <t xml:space="preserve">Creación de un comité de evaluación de proponentes que califica las propuestas con unos criterios de enfoque técnico, aproximación metodológica, conceptual y  plan de trabajo. </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</si>
  <si>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</si>
  <si>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</si>
  <si>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</si>
  <si>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</si>
  <si>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</si>
  <si>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</si>
  <si>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</si>
  <si>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</si>
  <si>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</si>
  <si>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</si>
  <si>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</si>
  <si>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</si>
  <si>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</si>
  <si>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</si>
  <si>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</si>
  <si>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Promover capacitaciones y acompañamiento constante a los servidores judiciales, para diligenciar oportunamente la informacion estadística en la plataforma SIERJU</t>
  </si>
  <si>
    <t>Auxiliares Judiciales Despachos 01 y 02</t>
  </si>
  <si>
    <t>socializar la normatividad vigente y las actualizaciones que hayan lugar frente a la plataforma SIERJU</t>
  </si>
  <si>
    <t xml:space="preserve">Propender para que los servidores diligencien oportunamente la información con el fin de evitar congestiones, caidas del servidor y/o fallas en el sistema </t>
  </si>
  <si>
    <t>Propender para que los servidores diligencien oportunamente la información con el fin de evitar congestiones, caidas del servidor y/o fallas en el sistem</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</si>
  <si>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</si>
  <si>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</si>
  <si>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</si>
  <si>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</si>
  <si>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</si>
  <si>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</si>
  <si>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</si>
  <si>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</si>
  <si>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</si>
  <si>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</si>
  <si>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</si>
  <si>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</si>
  <si>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</si>
  <si>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</si>
  <si>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</si>
  <si>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</si>
  <si>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</si>
  <si>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</si>
  <si>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</si>
  <si>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</si>
  <si>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</si>
  <si>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</si>
  <si>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</si>
  <si>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</si>
  <si>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</si>
  <si>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Afectación Económica</t>
  </si>
  <si>
    <t>Moderado</t>
  </si>
  <si>
    <t xml:space="preserve">De la entidad, seccional, despachos a nivel departamental </t>
  </si>
  <si>
    <t>Mayor</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</si>
  <si>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</si>
  <si>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</si>
  <si>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</si>
  <si>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</si>
  <si>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</si>
  <si>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</si>
  <si>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</si>
  <si>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</si>
  <si>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</si>
  <si>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</si>
  <si>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</si>
  <si>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</si>
  <si>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</si>
  <si>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</si>
  <si>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</si>
  <si>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</si>
  <si>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</si>
  <si>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</si>
  <si>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</si>
  <si>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</si>
  <si>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</si>
  <si>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</si>
  <si>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</si>
  <si>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</si>
  <si>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</si>
  <si>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</si>
  <si>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</si>
  <si>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</si>
  <si>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</si>
  <si>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</si>
  <si>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</si>
  <si>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</si>
  <si>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</si>
  <si>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</si>
  <si>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</si>
  <si>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</si>
  <si>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</si>
  <si>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</si>
  <si>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</si>
  <si>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</si>
  <si>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</si>
  <si>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</si>
  <si>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</si>
  <si>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</si>
  <si>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</si>
  <si>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</si>
  <si>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</si>
  <si>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</si>
  <si>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</si>
  <si>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</si>
  <si>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</si>
  <si>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</si>
  <si>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</si>
  <si>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</si>
  <si>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</si>
  <si>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</si>
  <si>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</si>
  <si>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</si>
  <si>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</si>
  <si>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</si>
  <si>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</si>
  <si>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</si>
  <si>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</si>
  <si>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</si>
  <si>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</si>
  <si>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</si>
  <si>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</si>
  <si>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</si>
  <si>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</si>
  <si>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</si>
  <si>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</si>
  <si>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</si>
  <si>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</si>
  <si>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</si>
  <si>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</si>
  <si>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</si>
  <si>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</si>
  <si>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</si>
  <si>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</si>
  <si>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</si>
  <si>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</si>
  <si>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</si>
  <si>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</si>
  <si>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</si>
  <si>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</si>
  <si>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</si>
  <si>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</si>
  <si>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 Rerporte de posibles inconsistencias por parte de la UDAE</t>
  </si>
  <si>
    <t>x</t>
  </si>
  <si>
    <t>* Circular de recomendaciones y buenas prácticas
* Piezas publicitarias</t>
  </si>
  <si>
    <t>* Sistemas de respaldo en la nube OneDrive</t>
  </si>
  <si>
    <t>Dado que los despachos judiciales hacen su reporte estadístico durante los 5 primeros dias habiles de abril, se les recomieda evitar congestiones y/o caidas del sistema deviene de un riesgo latente,  en el cual está implicada la velocidad de banda ancha del internet y el soporte de la plataforma SIERJU. Por lo anterior no se materializó el riesgo</t>
  </si>
  <si>
    <t>* Sensibilización</t>
  </si>
  <si>
    <t xml:space="preserve">Durante el primer trimestre el riesgo no se ha materializado, se ha sensibilizado a las partes interesadas desde pantallas informativas y se encuentra disponible el código de ética y buen gobierno en el micrositio del CSJ. 
</t>
  </si>
  <si>
    <t xml:space="preserve">Durante el primer trimestre el riesgo no se ha materializado, se ha sensibilizado a las partes interesadas desde pantallas informativas y se encuentra disponible el código de ética y buen gobierno en el micrositio del CSJ. </t>
  </si>
  <si>
    <t>ANÁLISIS DEL RESULTADO FINAL 
2 TRIMESTRE</t>
  </si>
  <si>
    <t>Los cinco primeros días de los meses del segundo trimestre, fechas en las que los despachos judiciales hacen sus respectivos reportes estadísticos, se recibieron las solicitudes de apoyo de los respectivos encargados del reporte,  las inconsistencias encontradas fueron solventadas dentro de término</t>
  </si>
  <si>
    <t>* Reporte oportuno de la información estadística</t>
  </si>
  <si>
    <t xml:space="preserve">30/06/2024
</t>
  </si>
  <si>
    <t>Mediante Circular CSJNSC24-202 del mes de mayo,  se socializó las fechas oportunas para el reporte de las estadisticas y de capacitacion para los despachos judiciales de la plataforma SIERJU</t>
  </si>
  <si>
    <t>Propender para que los servidores diligencien oportunamente la información con el fin de evitar congestiones, caidas del servidor y/o fallas en el sistema  * Sistemas de respaldo en la nube OneDrive</t>
  </si>
  <si>
    <t>Dado que los despachos judiciales hacen su reporte estadístico durante los 5 primeros dias habiles de julio, evitar congestiones y/o caidas del sistema deviene de un riesgo latente,  en el cual está implicada la velocidad de banda ancha del internet y el soporte de la plataforma SIERJU</t>
  </si>
  <si>
    <t xml:space="preserve">Durante el segundo trimestre el riesgo no se ha materializado, se ha sensibilizado a las partes interesadas desde pantallas informativas y se encuentra disponible el código de ética y buen gobierno en el micrositio del CSJ. 
</t>
  </si>
  <si>
    <t>ANÁLISIS DEL RESULTADO FINAL 
3 TRIMESTRE</t>
  </si>
  <si>
    <t xml:space="preserve">Los cinco primeros días de los meses del tercer trimestre, fechas en las que los despachos judiciales hacen sus respectivos reportes estadísticos, se recibieron las solicitudes de apoyo de los respectivos encargados del reporte,  las inconsistencias encontradas fueron solventadas dentro de término
</t>
  </si>
  <si>
    <r>
      <rPr>
        <sz val="10"/>
        <color rgb="FF000000"/>
        <rFont val="Calibri"/>
        <family val="2"/>
        <scheme val="minor"/>
      </rPr>
      <t>Mediante Circular CSJNSC24-301 del mes de septiembre, se socializó las fechas oportunas para el reporte de las estadisticas y de capacitacion para los despachos judiciales de la plataforma SIERJU, al igual que se implemento</t>
    </r>
    <r>
      <rPr>
        <b/>
        <sz val="10"/>
        <color rgb="FF000000"/>
        <rFont val="Calibri"/>
        <family val="2"/>
        <scheme val="minor"/>
      </rPr>
      <t xml:space="preserve"> como accion de mejora</t>
    </r>
    <r>
      <rPr>
        <sz val="10"/>
        <color rgb="FF000000"/>
        <rFont val="Calibri"/>
        <family val="2"/>
        <scheme val="minor"/>
      </rPr>
      <t xml:space="preserve"> unas alertas tempranas para todos los despachos para el reporte de las estadisticas esto con el fin de evitar que se materialice el riesgo.</t>
    </r>
  </si>
  <si>
    <t>Dado que los despachos judiciales hacen su reporte estadístico durante los 5 primeros dias habiles de octubre, evitar congestiones y/o caidas del sistema deviene de un riesgo latente,  en el cual está implicada la velocidad de banda ancha del internet y el soporte de la plataforma SIERJU, no obstante, no se materializó el riesgo</t>
  </si>
  <si>
    <t xml:space="preserve">Durante el tercer trimestre el riesgo no se ha materializado, se ha sensibilizado a las partes interesadas desde pantallas informativas y se encuentra disponible el código de ética y buen gobierno en el micrositio del CSJ. 
</t>
  </si>
  <si>
    <t>ANÁLISIS DEL RESULTADO FINAL 
4 TRIMESTRE</t>
  </si>
  <si>
    <t xml:space="preserve">Los cinco primeros días de los meses del tercer trimestre, fechas en las que los despachos judiciales hacen sus respectivos reportes estadísticos, se recibieron las solicitudes de apoyo de los respectivos encargados del reporte,  las inconsistencias encontradas fueron solventadas dentro de término.
</t>
  </si>
  <si>
    <r>
      <rPr>
        <sz val="10"/>
        <color rgb="FF000000"/>
        <rFont val="Calibri"/>
        <family val="2"/>
        <scheme val="minor"/>
      </rPr>
      <t>Se socializó las fechas oportunas para el reporte de las estadisticas y de capacitacion para los despachos judiciales de la plataforma SIERJU, al igual que se implemento</t>
    </r>
    <r>
      <rPr>
        <b/>
        <sz val="10"/>
        <color rgb="FF000000"/>
        <rFont val="Calibri"/>
        <family val="2"/>
        <scheme val="minor"/>
      </rPr>
      <t xml:space="preserve"> como accion de mejora</t>
    </r>
    <r>
      <rPr>
        <sz val="10"/>
        <color rgb="FF000000"/>
        <rFont val="Calibri"/>
        <family val="2"/>
        <scheme val="minor"/>
      </rPr>
      <t xml:space="preserve"> unas alertas tempranas para todos los despachos para el reporte de las estadisticas esto con el fin de evitar que se materialice el riesgo.</t>
    </r>
  </si>
  <si>
    <t>Dado que los despachos judiciales hacen su reporte estadístico durante los 5 primeros dias habiles de enero, evitar congestiones y/o caidas del sistema deviene de un riesgo latente,  en el cual está implicada la velocidad de banda ancha del internet y el soporte de la plataforma SIERJU, no obstante, no se materializó el riesgo.</t>
  </si>
  <si>
    <t xml:space="preserve">Durante el cuarto trimestre el riesgo no se materializo, se ha sensibilizado a las partes interesadas desde pantallas informativas y se encuentra disponible el código de ética y buen gobierno en el micrositio del CSJ. 
</t>
  </si>
  <si>
    <t>1/01/2025-31/12/2025</t>
  </si>
  <si>
    <t>El informe sobre inconsistencias en los datos estadísticos remitido por la UDAE, el 21 de marzo de 2025 se recibió el oficio UDAEO25-957 del 12 de marzo de 2025, con el "Listado de posibles inconsistencias en el reporte al SIERJU - Gestión de enero a diciembre de 2024", el cual está siendo revisado y tramitado. Se prevé que la UDAE remita el listado de inconsistencias correspondiente al primer trimestre de 2025 a principios de julio.</t>
  </si>
  <si>
    <t>Se emitió la Circular CSJNSC25-23 del 13 de marzo de 2025 con el “Cronograma de capacitaciones formularios SIERJU”
Cabe destacar que el CSJNSA envía periódicamente alertas tempranas a los correos electrónicos de todos los despachos judiciales, recordando las fechas límite estipuladas para la carga de la gestión en el SIERJU.
Durante el primer trimestre de 2025, el Consejo Seccional de la Judicatura de Norte de Santander y Arauca brindó apoyo continuo a los despachos judiciales, atendiendo cualquier duda, inquietud o solicitud. Como muestra de este compromiso, se recibieron (13) mensajes de felicitación y agradecimiento por la asistencia proporcionada.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</si>
</sst>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color theme="1"/>
      <name val="Arial"/>
      <family val="2"/>
    </font>
    <font>
      <sz val="11"/>
      <name val="Calibri"/>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sz val="9"/>
      <color theme="1"/>
      <name val="Calibri"/>
      <family val="2"/>
      <scheme val="minor"/>
    </font>
    <font>
      <sz val="8"/>
      <color theme="1"/>
      <name val="Calibri"/>
      <family val="2"/>
      <scheme val="minor"/>
    </font>
    <font>
      <sz val="10"/>
      <color rgb="FF000000"/>
      <name val="Calibri"/>
      <family val="2"/>
      <scheme val="minor"/>
    </font>
    <font>
      <sz val="11"/>
      <color theme="1"/>
      <name val="Arial"/>
      <family val="2"/>
    </font>
    <font>
      <sz val="10"/>
      <name val="Calibri"/>
      <family val="2"/>
    </font>
    <font>
      <sz val="10"/>
      <color rgb="FF000000"/>
      <name val="Calibri"/>
      <family val="2"/>
      <scheme val="minor"/>
    </font>
    <font>
      <b/>
      <sz val="10"/>
      <color rgb="FF000000"/>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4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thin">
        <color indexed="64"/>
      </top>
      <bottom style="medium">
        <color rgb="FF000000"/>
      </bottom>
      <diagonal/>
    </border>
    <border>
      <left style="thin">
        <color indexed="64"/>
      </left>
      <right/>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737">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8" fillId="4" borderId="6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3"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1" fillId="3" borderId="8" xfId="0" applyFont="1" applyFill="1" applyBorder="1"/>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5" xfId="0" applyFont="1" applyFill="1" applyBorder="1" applyAlignment="1">
      <alignment horizontal="center" vertical="center" textRotation="90" wrapText="1"/>
    </xf>
    <xf numFmtId="0" fontId="4" fillId="4" borderId="7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4" borderId="77"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2" xfId="3" applyNumberFormat="1" applyFont="1" applyBorder="1" applyAlignment="1">
      <alignment horizontal="center" vertical="center" wrapText="1" readingOrder="1"/>
    </xf>
    <xf numFmtId="0" fontId="47" fillId="7" borderId="93" xfId="0" applyFont="1" applyFill="1" applyBorder="1" applyAlignment="1">
      <alignment horizontal="center" vertical="center" wrapText="1" readingOrder="1"/>
    </xf>
    <xf numFmtId="0" fontId="47" fillId="8" borderId="94" xfId="0" applyFont="1" applyFill="1" applyBorder="1" applyAlignment="1">
      <alignment horizontal="center" vertical="center" wrapText="1" readingOrder="1"/>
    </xf>
    <xf numFmtId="0" fontId="47" fillId="9" borderId="94" xfId="0" applyFont="1" applyFill="1" applyBorder="1" applyAlignment="1">
      <alignment horizontal="center" vertical="center" wrapText="1" readingOrder="1"/>
    </xf>
    <xf numFmtId="0" fontId="47" fillId="10" borderId="94" xfId="0" applyFont="1" applyFill="1" applyBorder="1" applyAlignment="1">
      <alignment horizontal="center" vertical="center" wrapText="1" readingOrder="1"/>
    </xf>
    <xf numFmtId="0" fontId="48" fillId="11" borderId="94"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9"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49" xfId="0" applyBorder="1" applyAlignment="1">
      <alignment vertical="center" wrapText="1"/>
    </xf>
    <xf numFmtId="0" fontId="0" fillId="0" borderId="26" xfId="0" applyBorder="1" applyAlignment="1">
      <alignment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18" fillId="0" borderId="8" xfId="0" applyFont="1" applyBorder="1" applyAlignment="1">
      <alignment horizontal="left" vertical="top" wrapText="1"/>
    </xf>
    <xf numFmtId="0" fontId="42"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4" fillId="0" borderId="8" xfId="0" applyFont="1" applyBorder="1" applyAlignment="1" applyProtection="1">
      <alignment horizontal="left" vertical="top" wrapText="1"/>
      <protection locked="0"/>
    </xf>
    <xf numFmtId="0" fontId="24"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2" fontId="0" fillId="0" borderId="37" xfId="3" applyNumberFormat="1" applyFont="1" applyBorder="1" applyAlignment="1">
      <alignment horizontal="center" vertical="center" wrapText="1"/>
    </xf>
    <xf numFmtId="0" fontId="24" fillId="0" borderId="37" xfId="0" applyFont="1" applyBorder="1" applyAlignment="1" applyProtection="1">
      <alignment vertical="top" wrapText="1"/>
      <protection locked="0"/>
    </xf>
    <xf numFmtId="3" fontId="0" fillId="0" borderId="26" xfId="0" applyNumberFormat="1" applyBorder="1" applyAlignment="1">
      <alignment horizontal="left" vertical="center" wrapText="1"/>
    </xf>
    <xf numFmtId="0" fontId="24"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2" fillId="0" borderId="26" xfId="0" applyFont="1" applyBorder="1" applyAlignment="1" applyProtection="1">
      <alignment horizontal="left" vertical="top" wrapText="1"/>
      <protection locked="0"/>
    </xf>
    <xf numFmtId="0" fontId="8" fillId="0" borderId="8" xfId="0" applyFont="1" applyBorder="1" applyAlignment="1" applyProtection="1">
      <alignment horizontal="left" vertical="center"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10" xfId="0" applyBorder="1"/>
    <xf numFmtId="0" fontId="18" fillId="0" borderId="0" xfId="0" applyFont="1" applyAlignment="1">
      <alignment horizontal="left"/>
    </xf>
    <xf numFmtId="0" fontId="63" fillId="4" borderId="12" xfId="0" applyFont="1" applyFill="1" applyBorder="1" applyAlignment="1">
      <alignment horizontal="left" vertical="center"/>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21" fillId="0" borderId="0" xfId="0" applyFont="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61" xfId="0" applyFont="1" applyFill="1" applyBorder="1" applyAlignment="1">
      <alignment vertical="center"/>
    </xf>
    <xf numFmtId="0" fontId="64" fillId="4" borderId="58" xfId="0" applyFont="1" applyFill="1" applyBorder="1" applyAlignment="1">
      <alignment vertical="center"/>
    </xf>
    <xf numFmtId="0" fontId="64" fillId="4" borderId="59" xfId="0" applyFont="1" applyFill="1" applyBorder="1" applyAlignment="1">
      <alignment horizontal="center" vertical="center"/>
    </xf>
    <xf numFmtId="0" fontId="64" fillId="4" borderId="41"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3" borderId="0" xfId="0" applyFont="1" applyFill="1" applyAlignment="1">
      <alignment horizontal="center" vertical="center"/>
    </xf>
    <xf numFmtId="0" fontId="64" fillId="2" borderId="0" xfId="0" applyFont="1" applyFill="1" applyAlignment="1">
      <alignment horizontal="center" vertical="center"/>
    </xf>
    <xf numFmtId="0" fontId="18" fillId="0" borderId="37" xfId="0" applyFont="1" applyBorder="1" applyAlignment="1">
      <alignment vertical="center" wrapText="1"/>
    </xf>
    <xf numFmtId="0" fontId="52" fillId="3" borderId="37" xfId="0" applyFont="1" applyFill="1" applyBorder="1" applyAlignment="1">
      <alignment vertical="center" wrapText="1"/>
    </xf>
    <xf numFmtId="0" fontId="21" fillId="3" borderId="90" xfId="0" applyFont="1" applyFill="1" applyBorder="1"/>
    <xf numFmtId="0" fontId="21" fillId="0" borderId="90" xfId="0" applyFont="1" applyBorder="1"/>
    <xf numFmtId="0" fontId="18" fillId="0" borderId="8" xfId="0" applyFont="1" applyBorder="1" applyAlignment="1">
      <alignment horizontal="center" vertical="center" wrapText="1"/>
    </xf>
    <xf numFmtId="0" fontId="18" fillId="0" borderId="8" xfId="0" applyFont="1" applyBorder="1" applyAlignment="1">
      <alignment vertical="center" wrapText="1"/>
    </xf>
    <xf numFmtId="0" fontId="52" fillId="3" borderId="8" xfId="0" applyFont="1" applyFill="1" applyBorder="1" applyAlignment="1">
      <alignment vertical="center" wrapText="1"/>
    </xf>
    <xf numFmtId="0" fontId="52" fillId="3" borderId="8" xfId="0" applyFont="1" applyFill="1" applyBorder="1" applyAlignment="1">
      <alignment horizontal="center" vertical="center" wrapText="1"/>
    </xf>
    <xf numFmtId="0" fontId="18" fillId="0" borderId="26" xfId="0" applyFont="1" applyBorder="1" applyAlignment="1">
      <alignment horizontal="left" vertical="center" wrapText="1"/>
    </xf>
    <xf numFmtId="0" fontId="18" fillId="0" borderId="26" xfId="0" applyFont="1" applyBorder="1" applyAlignment="1">
      <alignment vertical="center" wrapText="1"/>
    </xf>
    <xf numFmtId="0" fontId="21" fillId="3" borderId="21" xfId="0" applyFont="1" applyFill="1" applyBorder="1"/>
    <xf numFmtId="0" fontId="21" fillId="0" borderId="21" xfId="0" applyFont="1" applyBorder="1"/>
    <xf numFmtId="0" fontId="18" fillId="0" borderId="105" xfId="0" applyFont="1" applyBorder="1" applyAlignment="1">
      <alignment horizontal="left" vertical="top" wrapText="1"/>
    </xf>
    <xf numFmtId="0" fontId="18" fillId="0" borderId="25" xfId="0" applyFont="1" applyBorder="1" applyAlignment="1">
      <alignment horizontal="left" vertical="top" wrapText="1"/>
    </xf>
    <xf numFmtId="0" fontId="18" fillId="0" borderId="25" xfId="0" applyFont="1" applyBorder="1" applyAlignment="1">
      <alignment vertical="center" wrapText="1"/>
    </xf>
    <xf numFmtId="0" fontId="18" fillId="0" borderId="107" xfId="0" applyFont="1" applyBorder="1" applyAlignment="1">
      <alignment horizontal="left" vertical="center" wrapText="1"/>
    </xf>
    <xf numFmtId="0" fontId="52" fillId="3" borderId="8" xfId="0" applyFont="1" applyFill="1" applyBorder="1" applyAlignment="1">
      <alignment horizontal="left" vertical="top" wrapText="1"/>
    </xf>
    <xf numFmtId="0" fontId="18" fillId="0" borderId="34" xfId="0" applyFont="1" applyBorder="1" applyAlignment="1">
      <alignment horizontal="left" vertical="top" wrapText="1"/>
    </xf>
    <xf numFmtId="0" fontId="52" fillId="3" borderId="34" xfId="0" applyFont="1" applyFill="1" applyBorder="1" applyAlignment="1">
      <alignment horizontal="left" vertical="top" wrapText="1"/>
    </xf>
    <xf numFmtId="0" fontId="18" fillId="0" borderId="34" xfId="0" applyFont="1" applyBorder="1" applyAlignment="1">
      <alignment vertical="center" wrapText="1"/>
    </xf>
    <xf numFmtId="0" fontId="18" fillId="0" borderId="109" xfId="0" applyFont="1" applyBorder="1" applyAlignment="1">
      <alignment horizontal="left" vertical="top" wrapText="1"/>
    </xf>
    <xf numFmtId="0" fontId="52" fillId="3" borderId="106" xfId="0" applyFont="1" applyFill="1" applyBorder="1" applyAlignment="1">
      <alignment horizontal="left" vertical="top" wrapText="1"/>
    </xf>
    <xf numFmtId="0" fontId="18" fillId="0" borderId="37" xfId="0" applyFont="1" applyBorder="1" applyAlignment="1">
      <alignment vertical="top" wrapText="1"/>
    </xf>
    <xf numFmtId="0" fontId="18" fillId="0" borderId="31" xfId="0" applyFont="1" applyBorder="1" applyAlignment="1">
      <alignment horizontal="left" vertical="top" wrapText="1"/>
    </xf>
    <xf numFmtId="0" fontId="52" fillId="3" borderId="107" xfId="0" applyFont="1" applyFill="1" applyBorder="1" applyAlignment="1">
      <alignment horizontal="left" vertical="top" wrapText="1"/>
    </xf>
    <xf numFmtId="0" fontId="18" fillId="0" borderId="8" xfId="0" applyFont="1" applyBorder="1" applyAlignment="1">
      <alignment vertical="top" wrapText="1"/>
    </xf>
    <xf numFmtId="1" fontId="18" fillId="0" borderId="30" xfId="4" applyNumberFormat="1" applyFont="1" applyBorder="1" applyAlignment="1">
      <alignment horizontal="center" vertical="top" wrapText="1"/>
    </xf>
    <xf numFmtId="0" fontId="18" fillId="0" borderId="110" xfId="0" applyFont="1" applyBorder="1" applyAlignment="1">
      <alignment horizontal="left" vertical="top" wrapText="1"/>
    </xf>
    <xf numFmtId="0" fontId="52" fillId="3" borderId="108" xfId="0" applyFont="1" applyFill="1" applyBorder="1" applyAlignment="1">
      <alignment horizontal="left" vertical="top" wrapText="1"/>
    </xf>
    <xf numFmtId="0" fontId="18" fillId="0" borderId="26" xfId="0" applyFont="1" applyBorder="1" applyAlignment="1">
      <alignment vertical="top" wrapText="1"/>
    </xf>
    <xf numFmtId="0" fontId="23" fillId="0" borderId="8" xfId="0" applyFont="1" applyBorder="1" applyAlignment="1">
      <alignment horizontal="left" vertical="center" wrapText="1"/>
    </xf>
    <xf numFmtId="0" fontId="8" fillId="0" borderId="8" xfId="0" applyFont="1" applyBorder="1" applyAlignment="1">
      <alignment wrapText="1"/>
    </xf>
    <xf numFmtId="1" fontId="18" fillId="0" borderId="37" xfId="4" applyNumberFormat="1" applyFont="1" applyBorder="1" applyAlignment="1">
      <alignment vertical="center" wrapText="1"/>
    </xf>
    <xf numFmtId="1" fontId="18" fillId="0" borderId="8" xfId="4" applyNumberFormat="1" applyFont="1" applyBorder="1" applyAlignment="1">
      <alignment vertical="center" wrapText="1"/>
    </xf>
    <xf numFmtId="1" fontId="18" fillId="0" borderId="30" xfId="4" applyNumberFormat="1" applyFont="1" applyBorder="1" applyAlignment="1">
      <alignment vertical="center" wrapText="1"/>
    </xf>
    <xf numFmtId="1" fontId="18" fillId="0" borderId="46" xfId="4" applyNumberFormat="1" applyFont="1" applyBorder="1" applyAlignment="1">
      <alignment vertical="top" wrapText="1"/>
    </xf>
    <xf numFmtId="1" fontId="18" fillId="0" borderId="34" xfId="4" applyNumberFormat="1" applyFont="1" applyBorder="1" applyAlignment="1">
      <alignment vertical="top" wrapText="1"/>
    </xf>
    <xf numFmtId="1" fontId="18" fillId="0" borderId="30" xfId="4" applyNumberFormat="1" applyFont="1" applyBorder="1" applyAlignment="1">
      <alignment vertical="top" wrapText="1"/>
    </xf>
    <xf numFmtId="1" fontId="18" fillId="0" borderId="49" xfId="4" applyNumberFormat="1" applyFont="1" applyBorder="1" applyAlignment="1">
      <alignment vertical="top" wrapText="1"/>
    </xf>
    <xf numFmtId="1" fontId="18" fillId="0" borderId="34" xfId="4" applyNumberFormat="1" applyFont="1" applyBorder="1" applyAlignment="1">
      <alignment vertical="center" wrapText="1"/>
    </xf>
    <xf numFmtId="1" fontId="18" fillId="0" borderId="25" xfId="4" applyNumberFormat="1" applyFont="1" applyBorder="1" applyAlignment="1">
      <alignment vertical="center" wrapText="1"/>
    </xf>
    <xf numFmtId="0" fontId="52" fillId="0" borderId="0" xfId="0" applyFont="1" applyAlignment="1">
      <alignment wrapText="1"/>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8" xfId="0" applyFont="1" applyFill="1" applyBorder="1" applyAlignment="1">
      <alignment horizontal="center" vertical="center"/>
    </xf>
    <xf numFmtId="0" fontId="18" fillId="3" borderId="90" xfId="0" applyFont="1" applyFill="1" applyBorder="1"/>
    <xf numFmtId="0" fontId="18" fillId="3" borderId="90" xfId="0" applyFont="1" applyFill="1" applyBorder="1" applyAlignment="1">
      <alignment horizontal="center" vertical="center"/>
    </xf>
    <xf numFmtId="0" fontId="11" fillId="3" borderId="0" xfId="0" applyFont="1" applyFill="1" applyAlignment="1">
      <alignment vertical="top"/>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0" fontId="18" fillId="0" borderId="8" xfId="0" applyFont="1" applyBorder="1" applyAlignment="1">
      <alignment horizontal="left"/>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24" fillId="0" borderId="30" xfId="0" applyFont="1" applyBorder="1" applyAlignment="1">
      <alignment horizontal="left" vertical="top" wrapText="1"/>
    </xf>
    <xf numFmtId="0" fontId="24" fillId="0" borderId="111" xfId="0" applyFont="1" applyBorder="1" applyAlignment="1">
      <alignment horizontal="left" vertical="top" wrapText="1"/>
    </xf>
    <xf numFmtId="0" fontId="24" fillId="0" borderId="63" xfId="0" applyFont="1" applyBorder="1" applyAlignment="1" applyProtection="1">
      <alignment horizontal="left" vertical="top" wrapText="1"/>
      <protection locked="0"/>
    </xf>
    <xf numFmtId="0" fontId="0" fillId="0" borderId="30" xfId="0" applyBorder="1" applyAlignment="1">
      <alignment vertical="center" wrapText="1"/>
    </xf>
    <xf numFmtId="0" fontId="0" fillId="0" borderId="25" xfId="0" applyBorder="1" applyAlignment="1">
      <alignment vertical="center" wrapText="1"/>
    </xf>
    <xf numFmtId="0" fontId="24" fillId="0" borderId="121"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4" fillId="0" borderId="122" xfId="0" applyFont="1" applyBorder="1" applyAlignment="1" applyProtection="1">
      <alignment vertical="top" wrapText="1"/>
      <protection locked="0"/>
    </xf>
    <xf numFmtId="0" fontId="64" fillId="4" borderId="82" xfId="0" applyFont="1" applyFill="1" applyBorder="1" applyAlignment="1">
      <alignment horizontal="center" vertical="center" wrapText="1"/>
    </xf>
    <xf numFmtId="0" fontId="24" fillId="0" borderId="8" xfId="0" applyFont="1" applyBorder="1" applyAlignment="1" applyProtection="1">
      <alignment horizontal="left" vertical="center" wrapText="1"/>
      <protection locked="0"/>
    </xf>
    <xf numFmtId="0" fontId="24" fillId="0" borderId="37" xfId="0" applyFont="1" applyBorder="1" applyAlignment="1" applyProtection="1">
      <alignment horizontal="left" vertical="center" wrapText="1"/>
      <protection locked="0"/>
    </xf>
    <xf numFmtId="0" fontId="24" fillId="0" borderId="8" xfId="0" applyFont="1" applyBorder="1" applyAlignment="1" applyProtection="1">
      <alignment vertical="center" wrapText="1"/>
      <protection locked="0"/>
    </xf>
    <xf numFmtId="2" fontId="0" fillId="0" borderId="37" xfId="3" applyNumberFormat="1" applyFont="1" applyBorder="1" applyAlignment="1">
      <alignment horizontal="left" vertical="center" wrapText="1"/>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75" fillId="20" borderId="123" xfId="0" applyFont="1" applyFill="1" applyBorder="1" applyAlignment="1" applyProtection="1">
      <alignment horizontal="left" vertical="center" wrapText="1"/>
      <protection locked="0"/>
    </xf>
    <xf numFmtId="0" fontId="75" fillId="20" borderId="123" xfId="0" applyFont="1" applyFill="1" applyBorder="1" applyAlignment="1" applyProtection="1">
      <alignment horizontal="center" vertical="center"/>
      <protection locked="0"/>
    </xf>
    <xf numFmtId="0" fontId="76" fillId="5" borderId="123" xfId="0" applyFont="1" applyFill="1" applyBorder="1" applyAlignment="1" applyProtection="1">
      <alignment horizontal="center" vertical="center" wrapText="1"/>
      <protection locked="0"/>
    </xf>
    <xf numFmtId="0" fontId="73" fillId="0" borderId="0" xfId="0" applyFont="1" applyAlignment="1" applyProtection="1">
      <alignment horizontal="left" vertical="center"/>
      <protection locked="0"/>
    </xf>
    <xf numFmtId="0" fontId="75"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left"/>
      <protection locked="0"/>
    </xf>
    <xf numFmtId="0" fontId="73" fillId="0" borderId="0" xfId="0" applyFont="1" applyAlignment="1" applyProtection="1">
      <alignment horizontal="center"/>
      <protection locked="0"/>
    </xf>
    <xf numFmtId="0" fontId="77" fillId="21" borderId="126" xfId="0" applyFont="1" applyFill="1" applyBorder="1" applyAlignment="1">
      <alignment horizontal="center" vertical="center" wrapText="1" readingOrder="1"/>
    </xf>
    <xf numFmtId="0" fontId="79" fillId="3" borderId="126" xfId="0" applyFont="1" applyFill="1" applyBorder="1" applyAlignment="1">
      <alignment horizontal="center" vertical="center" wrapText="1" readingOrder="1"/>
    </xf>
    <xf numFmtId="0" fontId="79" fillId="3" borderId="126" xfId="0" applyFont="1" applyFill="1" applyBorder="1" applyAlignment="1">
      <alignment horizontal="left" vertical="center" wrapText="1"/>
    </xf>
    <xf numFmtId="0" fontId="79" fillId="3" borderId="126" xfId="0" applyFont="1" applyFill="1" applyBorder="1" applyAlignment="1">
      <alignment horizontal="center" vertical="center" wrapText="1"/>
    </xf>
    <xf numFmtId="0" fontId="73" fillId="3" borderId="0" xfId="0" applyFont="1" applyFill="1"/>
    <xf numFmtId="0" fontId="79" fillId="0" borderId="126" xfId="0" applyFont="1" applyBorder="1" applyAlignment="1">
      <alignment horizontal="center" vertical="center" wrapText="1" readingOrder="1"/>
    </xf>
    <xf numFmtId="0" fontId="79" fillId="0" borderId="126" xfId="0" applyFont="1" applyBorder="1" applyAlignment="1">
      <alignment horizontal="left" vertical="center" wrapText="1"/>
    </xf>
    <xf numFmtId="0" fontId="79" fillId="22" borderId="126" xfId="0" applyFont="1" applyFill="1" applyBorder="1" applyAlignment="1">
      <alignment horizontal="left" vertical="center" wrapText="1"/>
    </xf>
    <xf numFmtId="0" fontId="76" fillId="0" borderId="0" xfId="0" applyFont="1" applyAlignment="1">
      <alignment vertical="center" wrapText="1"/>
    </xf>
    <xf numFmtId="0" fontId="77" fillId="0" borderId="126" xfId="0" applyFont="1" applyBorder="1" applyAlignment="1">
      <alignment vertical="center" wrapText="1" readingOrder="1"/>
    </xf>
    <xf numFmtId="0" fontId="79" fillId="3" borderId="126" xfId="0" applyFont="1" applyFill="1" applyBorder="1" applyAlignment="1">
      <alignment horizontal="left" vertical="center" wrapText="1" readingOrder="1"/>
    </xf>
    <xf numFmtId="0" fontId="75" fillId="0" borderId="0" xfId="0" applyFont="1"/>
    <xf numFmtId="0" fontId="79" fillId="3" borderId="126" xfId="0" applyFont="1" applyFill="1" applyBorder="1" applyAlignment="1">
      <alignment horizontal="left" vertical="center"/>
    </xf>
    <xf numFmtId="0" fontId="79" fillId="3" borderId="126" xfId="0" applyFont="1" applyFill="1" applyBorder="1" applyAlignment="1">
      <alignment vertical="center" wrapText="1"/>
    </xf>
    <xf numFmtId="0" fontId="79" fillId="3" borderId="126" xfId="0" applyFont="1" applyFill="1" applyBorder="1" applyAlignment="1">
      <alignment vertical="center" wrapText="1" readingOrder="1"/>
    </xf>
    <xf numFmtId="0" fontId="79" fillId="3" borderId="126" xfId="0" applyFont="1" applyFill="1" applyBorder="1" applyAlignment="1">
      <alignment vertical="center"/>
    </xf>
    <xf numFmtId="0" fontId="79" fillId="3" borderId="126" xfId="0" applyFont="1" applyFill="1" applyBorder="1" applyAlignment="1">
      <alignment horizontal="center" vertical="center"/>
    </xf>
    <xf numFmtId="0" fontId="79" fillId="3" borderId="127" xfId="0" applyFont="1" applyFill="1" applyBorder="1" applyAlignment="1">
      <alignment horizontal="center" vertical="center" wrapText="1" readingOrder="1"/>
    </xf>
    <xf numFmtId="0" fontId="79" fillId="3" borderId="127" xfId="0" applyFont="1" applyFill="1" applyBorder="1" applyAlignment="1">
      <alignment horizontal="left" vertical="center" wrapText="1"/>
    </xf>
    <xf numFmtId="0" fontId="79" fillId="3" borderId="127" xfId="0" applyFont="1" applyFill="1" applyBorder="1" applyAlignment="1">
      <alignment horizontal="center" vertical="center"/>
    </xf>
    <xf numFmtId="0" fontId="77" fillId="0" borderId="0" xfId="0" applyFont="1" applyAlignment="1">
      <alignment vertical="center" wrapText="1" readingOrder="1"/>
    </xf>
    <xf numFmtId="0" fontId="79" fillId="3" borderId="0" xfId="0" applyFont="1" applyFill="1" applyAlignment="1">
      <alignment horizontal="center" vertical="center" wrapText="1" readingOrder="1"/>
    </xf>
    <xf numFmtId="0" fontId="79" fillId="0" borderId="0" xfId="0" applyFont="1" applyAlignment="1">
      <alignment vertical="center"/>
    </xf>
    <xf numFmtId="0" fontId="73" fillId="0" borderId="0" xfId="0" applyFont="1" applyAlignment="1">
      <alignment horizontal="left"/>
    </xf>
    <xf numFmtId="0" fontId="73" fillId="0" borderId="0" xfId="0" applyFont="1" applyAlignment="1">
      <alignment horizontal="center"/>
    </xf>
    <xf numFmtId="0" fontId="80" fillId="0" borderId="0" xfId="0" applyFont="1" applyAlignment="1">
      <alignment wrapText="1"/>
    </xf>
    <xf numFmtId="0" fontId="82" fillId="0" borderId="0" xfId="0" applyFont="1"/>
    <xf numFmtId="0" fontId="84" fillId="21" borderId="123" xfId="0" applyFont="1" applyFill="1" applyBorder="1" applyAlignment="1">
      <alignment horizontal="center" vertical="center"/>
    </xf>
    <xf numFmtId="0" fontId="84" fillId="5" borderId="123" xfId="0" applyFont="1" applyFill="1" applyBorder="1" applyAlignment="1">
      <alignment horizontal="center" vertical="center"/>
    </xf>
    <xf numFmtId="0" fontId="84" fillId="5" borderId="123" xfId="0" applyFont="1" applyFill="1" applyBorder="1" applyAlignment="1">
      <alignment vertical="center" wrapText="1"/>
    </xf>
    <xf numFmtId="0" fontId="84" fillId="3" borderId="123" xfId="0" applyFont="1" applyFill="1" applyBorder="1" applyAlignment="1">
      <alignment horizontal="left" vertical="top" wrapText="1"/>
    </xf>
    <xf numFmtId="0" fontId="85" fillId="3" borderId="123" xfId="0" applyFont="1" applyFill="1" applyBorder="1" applyAlignment="1">
      <alignment horizontal="center" vertical="center" wrapText="1"/>
    </xf>
    <xf numFmtId="0" fontId="86" fillId="3" borderId="123" xfId="0" applyFont="1" applyFill="1" applyBorder="1" applyAlignment="1">
      <alignment horizontal="center" vertical="center" wrapText="1"/>
    </xf>
    <xf numFmtId="0" fontId="86" fillId="3" borderId="123" xfId="0" applyFont="1" applyFill="1" applyBorder="1" applyAlignment="1">
      <alignment horizontal="left" vertical="center"/>
    </xf>
    <xf numFmtId="0" fontId="84" fillId="0" borderId="123" xfId="0" applyFont="1" applyBorder="1" applyAlignment="1">
      <alignment vertical="top" wrapText="1"/>
    </xf>
    <xf numFmtId="0" fontId="85" fillId="3" borderId="123" xfId="0" applyFont="1" applyFill="1" applyBorder="1" applyAlignment="1">
      <alignment horizontal="center" vertical="center"/>
    </xf>
    <xf numFmtId="0" fontId="86" fillId="3" borderId="123" xfId="0" applyFont="1" applyFill="1" applyBorder="1" applyAlignment="1">
      <alignment horizontal="center" vertical="center"/>
    </xf>
    <xf numFmtId="0" fontId="84" fillId="3" borderId="123" xfId="0" applyFont="1" applyFill="1" applyBorder="1" applyAlignment="1">
      <alignment horizontal="left" vertical="center" wrapText="1"/>
    </xf>
    <xf numFmtId="0" fontId="84" fillId="0" borderId="123" xfId="0" applyFont="1" applyBorder="1" applyAlignment="1">
      <alignment horizontal="left" vertical="center" wrapText="1"/>
    </xf>
    <xf numFmtId="0" fontId="86" fillId="0" borderId="123" xfId="0" applyFont="1" applyBorder="1" applyAlignment="1">
      <alignment horizontal="left" vertical="center"/>
    </xf>
    <xf numFmtId="0" fontId="82" fillId="0" borderId="0" xfId="0" applyFont="1" applyAlignment="1">
      <alignment horizontal="left"/>
    </xf>
    <xf numFmtId="0" fontId="80" fillId="0" borderId="0" xfId="0" applyFont="1" applyAlignment="1">
      <alignment horizontal="center"/>
    </xf>
    <xf numFmtId="0" fontId="82" fillId="0" borderId="0" xfId="0" applyFont="1" applyAlignment="1">
      <alignment horizontal="center"/>
    </xf>
    <xf numFmtId="0" fontId="87" fillId="0" borderId="130" xfId="0" applyFont="1" applyBorder="1" applyAlignment="1">
      <alignment horizontal="center" vertical="center" wrapText="1"/>
    </xf>
    <xf numFmtId="0" fontId="87" fillId="0" borderId="91" xfId="0" applyFont="1" applyBorder="1" applyAlignment="1">
      <alignment horizontal="center" vertical="center" wrapText="1"/>
    </xf>
    <xf numFmtId="0" fontId="88" fillId="0" borderId="89" xfId="0" applyFont="1" applyBorder="1" applyAlignment="1">
      <alignment horizontal="center" vertical="center" wrapText="1"/>
    </xf>
    <xf numFmtId="0" fontId="88" fillId="0" borderId="22" xfId="0" applyFont="1" applyBorder="1" applyAlignment="1">
      <alignment horizontal="center" vertical="center" wrapText="1"/>
    </xf>
    <xf numFmtId="0" fontId="87" fillId="0" borderId="131" xfId="0" applyFont="1" applyBorder="1" applyAlignment="1">
      <alignment horizontal="center" vertical="center" wrapText="1"/>
    </xf>
    <xf numFmtId="0" fontId="87" fillId="0" borderId="14" xfId="0" applyFont="1" applyBorder="1" applyAlignment="1">
      <alignment horizontal="center" vertical="center" wrapText="1"/>
    </xf>
    <xf numFmtId="14" fontId="88" fillId="0" borderId="22" xfId="0" applyNumberFormat="1" applyFont="1" applyBorder="1" applyAlignment="1">
      <alignment horizontal="center" vertical="center" wrapText="1"/>
    </xf>
    <xf numFmtId="0" fontId="0" fillId="3" borderId="8" xfId="0" applyFill="1" applyBorder="1"/>
    <xf numFmtId="0" fontId="18" fillId="0" borderId="132" xfId="0" applyFont="1" applyBorder="1" applyAlignment="1">
      <alignment horizontal="left" vertical="center" wrapText="1"/>
    </xf>
    <xf numFmtId="0" fontId="52" fillId="0" borderId="8" xfId="0" applyFont="1" applyBorder="1" applyAlignment="1" applyProtection="1">
      <alignment horizontal="left" vertical="center" wrapText="1"/>
      <protection locked="0"/>
    </xf>
    <xf numFmtId="0" fontId="93" fillId="0" borderId="136" xfId="0" applyFont="1" applyBorder="1" applyAlignment="1">
      <alignment wrapText="1"/>
    </xf>
    <xf numFmtId="0" fontId="0" fillId="0" borderId="133" xfId="0" applyBorder="1" applyAlignment="1">
      <alignment horizontal="left" vertical="center" wrapText="1"/>
    </xf>
    <xf numFmtId="0" fontId="72" fillId="0" borderId="31" xfId="0" applyFont="1" applyBorder="1" applyAlignment="1">
      <alignment wrapText="1"/>
    </xf>
    <xf numFmtId="0" fontId="8" fillId="0" borderId="31" xfId="0" applyFont="1" applyBorder="1" applyAlignment="1">
      <alignment wrapText="1"/>
    </xf>
    <xf numFmtId="0" fontId="0" fillId="3" borderId="31" xfId="0" applyFill="1" applyBorder="1" applyAlignment="1">
      <alignment horizontal="left"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77" fillId="0" borderId="127" xfId="0" applyFont="1" applyBorder="1" applyAlignment="1">
      <alignment horizontal="center" vertical="center" wrapText="1" readingOrder="1"/>
    </xf>
    <xf numFmtId="0" fontId="77" fillId="0" borderId="129" xfId="0" applyFont="1" applyBorder="1" applyAlignment="1">
      <alignment horizontal="center" vertical="center" wrapText="1" readingOrder="1"/>
    </xf>
    <xf numFmtId="0" fontId="77" fillId="0" borderId="126" xfId="0" applyFont="1" applyBorder="1" applyAlignment="1">
      <alignment horizontal="center" vertical="center" wrapText="1" readingOrder="1"/>
    </xf>
    <xf numFmtId="0" fontId="77" fillId="0" borderId="128" xfId="0" applyFont="1" applyBorder="1" applyAlignment="1">
      <alignment horizontal="center" vertical="center" wrapText="1" readingOrder="1"/>
    </xf>
    <xf numFmtId="0" fontId="74" fillId="0" borderId="0" xfId="0" applyFont="1" applyAlignment="1" applyProtection="1">
      <alignment horizontal="center" vertical="center" wrapText="1"/>
      <protection locked="0"/>
    </xf>
    <xf numFmtId="0" fontId="76" fillId="5" borderId="124" xfId="0" applyFont="1" applyFill="1" applyBorder="1" applyAlignment="1" applyProtection="1">
      <alignment horizontal="center" vertical="center" wrapText="1"/>
      <protection locked="0"/>
    </xf>
    <xf numFmtId="0" fontId="76" fillId="5" borderId="125" xfId="0" applyFont="1" applyFill="1" applyBorder="1" applyAlignment="1" applyProtection="1">
      <alignment horizontal="center" vertical="center" wrapText="1"/>
      <protection locked="0"/>
    </xf>
    <xf numFmtId="0" fontId="76" fillId="5" borderId="123" xfId="0" applyFont="1" applyFill="1" applyBorder="1" applyAlignment="1" applyProtection="1">
      <alignment horizontal="center" vertical="center"/>
      <protection locked="0"/>
    </xf>
    <xf numFmtId="0" fontId="75" fillId="5" borderId="123" xfId="0" applyFont="1" applyFill="1" applyBorder="1" applyAlignment="1" applyProtection="1">
      <alignment horizontal="center" vertical="center"/>
      <protection locked="0"/>
    </xf>
    <xf numFmtId="0" fontId="77" fillId="0" borderId="123" xfId="0" applyFont="1" applyBorder="1" applyAlignment="1" applyProtection="1">
      <alignment horizontal="center" vertical="center"/>
      <protection locked="0"/>
    </xf>
    <xf numFmtId="0" fontId="77" fillId="21" borderId="123" xfId="0" applyFont="1" applyFill="1" applyBorder="1" applyAlignment="1" applyProtection="1">
      <alignment horizontal="center" vertical="center"/>
      <protection locked="0"/>
    </xf>
    <xf numFmtId="0" fontId="73" fillId="5" borderId="123" xfId="0" applyFont="1" applyFill="1" applyBorder="1" applyAlignment="1" applyProtection="1">
      <alignment horizontal="center" vertical="center" wrapText="1"/>
      <protection locked="0"/>
    </xf>
    <xf numFmtId="0" fontId="73" fillId="5" borderId="123" xfId="0" applyFont="1" applyFill="1" applyBorder="1" applyAlignment="1" applyProtection="1">
      <alignment horizontal="center" vertical="center"/>
      <protection locked="0"/>
    </xf>
    <xf numFmtId="0" fontId="76" fillId="5" borderId="123" xfId="0" applyFont="1" applyFill="1" applyBorder="1" applyAlignment="1" applyProtection="1">
      <alignment horizontal="left" vertical="center" wrapText="1"/>
      <protection locked="0"/>
    </xf>
    <xf numFmtId="0" fontId="78" fillId="20" borderId="126" xfId="0" applyFont="1" applyFill="1" applyBorder="1" applyAlignment="1">
      <alignment horizontal="center" vertical="center" wrapText="1" readingOrder="1"/>
    </xf>
    <xf numFmtId="0" fontId="77" fillId="3" borderId="126" xfId="0" applyFont="1" applyFill="1" applyBorder="1" applyAlignment="1">
      <alignment horizontal="center" vertical="center" wrapText="1" readingOrder="1"/>
    </xf>
    <xf numFmtId="0" fontId="77" fillId="0" borderId="126" xfId="0" applyFont="1" applyBorder="1" applyAlignment="1">
      <alignment horizontal="left" vertical="center" wrapText="1" readingOrder="1"/>
    </xf>
    <xf numFmtId="0" fontId="81" fillId="0" borderId="0" xfId="0" applyFont="1" applyAlignment="1">
      <alignment horizontal="center" vertical="center" wrapText="1"/>
    </xf>
    <xf numFmtId="0" fontId="84" fillId="21" borderId="123" xfId="0" applyFont="1" applyFill="1" applyBorder="1" applyAlignment="1">
      <alignment horizontal="center" vertical="center" wrapText="1"/>
    </xf>
    <xf numFmtId="0" fontId="84" fillId="21" borderId="123" xfId="0" applyFont="1" applyFill="1" applyBorder="1" applyAlignment="1">
      <alignment horizontal="center" vertical="center"/>
    </xf>
    <xf numFmtId="0" fontId="83" fillId="20" borderId="123" xfId="0" applyFont="1" applyFill="1" applyBorder="1" applyAlignment="1">
      <alignment horizont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53" fillId="3" borderId="18" xfId="1" applyFont="1" applyFill="1" applyBorder="1" applyAlignment="1">
      <alignment horizontal="justify" vertical="center" wrapText="1"/>
    </xf>
    <xf numFmtId="0" fontId="53" fillId="3" borderId="117"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0" xfId="1" applyFont="1" applyFill="1" applyBorder="1" applyAlignment="1">
      <alignment horizontal="justify" vertical="center" wrapText="1"/>
    </xf>
    <xf numFmtId="0" fontId="60" fillId="4" borderId="90" xfId="2" applyFont="1" applyFill="1" applyBorder="1" applyAlignment="1">
      <alignment horizontal="center" vertical="center" wrapText="1"/>
    </xf>
    <xf numFmtId="0" fontId="60" fillId="4" borderId="115" xfId="2" applyFont="1" applyFill="1" applyBorder="1" applyAlignment="1">
      <alignment horizontal="center" vertical="center" wrapText="1"/>
    </xf>
    <xf numFmtId="0" fontId="60" fillId="4" borderId="116" xfId="1" applyFont="1" applyFill="1" applyBorder="1" applyAlignment="1">
      <alignment horizontal="center" vertical="center"/>
    </xf>
    <xf numFmtId="0" fontId="60" fillId="4" borderId="112"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12"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13"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4"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7" xfId="2" applyFont="1" applyFill="1" applyBorder="1" applyAlignment="1">
      <alignment horizontal="center" vertical="center" wrapText="1"/>
    </xf>
    <xf numFmtId="0" fontId="60" fillId="4" borderId="97" xfId="1" applyFont="1" applyFill="1" applyBorder="1" applyAlignment="1">
      <alignment horizontal="center" vertical="center"/>
    </xf>
    <xf numFmtId="0" fontId="60" fillId="4" borderId="119"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5" xfId="0" applyFont="1" applyFill="1" applyBorder="1" applyAlignment="1">
      <alignment vertical="center" wrapText="1"/>
    </xf>
    <xf numFmtId="0" fontId="59" fillId="3" borderId="96" xfId="0" applyFont="1" applyFill="1" applyBorder="1" applyAlignment="1">
      <alignment vertical="center" wrapText="1"/>
    </xf>
    <xf numFmtId="0" fontId="18" fillId="0" borderId="106" xfId="0" applyFont="1" applyBorder="1" applyAlignment="1">
      <alignment horizontal="center" vertical="center" wrapText="1"/>
    </xf>
    <xf numFmtId="0" fontId="18" fillId="0" borderId="107" xfId="0" applyFont="1" applyBorder="1" applyAlignment="1">
      <alignment horizontal="center" vertical="center" wrapText="1"/>
    </xf>
    <xf numFmtId="0" fontId="18" fillId="0" borderId="108" xfId="0" applyFont="1" applyBorder="1" applyAlignment="1">
      <alignment horizontal="center" vertical="center" wrapText="1"/>
    </xf>
    <xf numFmtId="0" fontId="18" fillId="0" borderId="8" xfId="0" applyFont="1" applyBorder="1" applyAlignment="1">
      <alignment horizontal="center" vertical="center" wrapText="1"/>
    </xf>
    <xf numFmtId="0" fontId="71" fillId="0" borderId="37" xfId="0" applyFont="1" applyBorder="1" applyAlignment="1">
      <alignment horizontal="center" vertical="center" wrapText="1"/>
    </xf>
    <xf numFmtId="0" fontId="71" fillId="0" borderId="8" xfId="0" applyFont="1" applyBorder="1" applyAlignment="1">
      <alignment horizontal="center" vertical="center" wrapText="1"/>
    </xf>
    <xf numFmtId="0" fontId="71" fillId="0" borderId="26" xfId="0" applyFont="1" applyBorder="1" applyAlignment="1">
      <alignment horizontal="center" vertical="center" wrapText="1"/>
    </xf>
    <xf numFmtId="1" fontId="71" fillId="0" borderId="25" xfId="0" applyNumberFormat="1" applyFont="1" applyBorder="1" applyAlignment="1">
      <alignment horizontal="center" vertical="center" wrapText="1"/>
    </xf>
    <xf numFmtId="1" fontId="71" fillId="0" borderId="8" xfId="0" applyNumberFormat="1" applyFont="1" applyBorder="1" applyAlignment="1">
      <alignment horizontal="center" vertical="center" wrapText="1"/>
    </xf>
    <xf numFmtId="1" fontId="71" fillId="0" borderId="26" xfId="0" applyNumberFormat="1" applyFont="1" applyBorder="1" applyAlignment="1">
      <alignment horizontal="center" vertical="center" wrapText="1"/>
    </xf>
    <xf numFmtId="9" fontId="18" fillId="0" borderId="8" xfId="4" applyFont="1" applyBorder="1" applyAlignment="1">
      <alignment horizontal="center" vertical="center" wrapText="1"/>
    </xf>
    <xf numFmtId="0" fontId="23" fillId="0" borderId="25"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6" xfId="0" applyFont="1" applyBorder="1" applyAlignment="1">
      <alignment horizontal="center" vertical="center" wrapText="1"/>
    </xf>
    <xf numFmtId="0" fontId="18" fillId="0" borderId="46" xfId="0" applyFont="1" applyBorder="1" applyAlignment="1">
      <alignment horizontal="center" vertical="top" wrapText="1"/>
    </xf>
    <xf numFmtId="0" fontId="18" fillId="0" borderId="30" xfId="0" applyFont="1" applyBorder="1" applyAlignment="1">
      <alignment horizontal="center" vertical="top" wrapText="1"/>
    </xf>
    <xf numFmtId="0" fontId="18" fillId="0" borderId="49" xfId="0" applyFont="1" applyBorder="1" applyAlignment="1">
      <alignment horizontal="center" vertical="top" wrapText="1"/>
    </xf>
    <xf numFmtId="0" fontId="18" fillId="0" borderId="85" xfId="0" applyFont="1" applyBorder="1" applyAlignment="1">
      <alignment horizontal="center" vertical="top" wrapText="1"/>
    </xf>
    <xf numFmtId="0" fontId="18" fillId="0" borderId="86" xfId="0" applyFont="1" applyBorder="1" applyAlignment="1">
      <alignment horizontal="center" vertical="top" wrapText="1"/>
    </xf>
    <xf numFmtId="0" fontId="18" fillId="0" borderId="87" xfId="0" applyFont="1" applyBorder="1" applyAlignment="1">
      <alignment horizontal="center" vertical="top" wrapText="1"/>
    </xf>
    <xf numFmtId="0" fontId="18" fillId="11" borderId="106" xfId="0" applyFont="1" applyFill="1" applyBorder="1" applyAlignment="1">
      <alignment horizontal="center" vertical="center" wrapText="1"/>
    </xf>
    <xf numFmtId="0" fontId="18" fillId="11" borderId="107" xfId="0" applyFont="1" applyFill="1" applyBorder="1" applyAlignment="1">
      <alignment horizontal="center" vertical="center" wrapText="1"/>
    </xf>
    <xf numFmtId="0" fontId="18" fillId="11" borderId="108" xfId="0" applyFont="1" applyFill="1" applyBorder="1" applyAlignment="1">
      <alignment horizontal="center" vertical="center" wrapText="1"/>
    </xf>
    <xf numFmtId="0" fontId="71" fillId="0" borderId="111" xfId="0" applyFont="1" applyBorder="1" applyAlignment="1">
      <alignment horizontal="center" vertical="center" wrapText="1"/>
    </xf>
    <xf numFmtId="0" fontId="18" fillId="3" borderId="111" xfId="0" applyFont="1" applyFill="1" applyBorder="1" applyAlignment="1">
      <alignment horizontal="center" vertical="center" wrapText="1"/>
    </xf>
    <xf numFmtId="9" fontId="18" fillId="0" borderId="33" xfId="4" applyFont="1" applyBorder="1" applyAlignment="1">
      <alignment horizontal="center" vertical="center" wrapText="1"/>
    </xf>
    <xf numFmtId="0" fontId="70" fillId="10" borderId="0" xfId="0" applyFont="1" applyFill="1" applyAlignment="1">
      <alignment horizontal="center" vertical="center" wrapText="1"/>
    </xf>
    <xf numFmtId="0" fontId="18" fillId="0" borderId="104"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0" xfId="0" applyFont="1" applyAlignment="1">
      <alignment horizontal="center" vertical="center" wrapText="1"/>
    </xf>
    <xf numFmtId="0" fontId="18" fillId="0" borderId="26" xfId="0" applyFont="1" applyBorder="1" applyAlignment="1">
      <alignment horizontal="center" vertical="center" wrapText="1"/>
    </xf>
    <xf numFmtId="0" fontId="52" fillId="3" borderId="8" xfId="0" applyFont="1" applyFill="1" applyBorder="1" applyAlignment="1">
      <alignment horizontal="center" vertical="center" wrapText="1"/>
    </xf>
    <xf numFmtId="0" fontId="52" fillId="3" borderId="26" xfId="0" applyFont="1" applyFill="1" applyBorder="1" applyAlignment="1">
      <alignment horizontal="center" vertical="center" wrapText="1"/>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0" fontId="18" fillId="0" borderId="87" xfId="0" applyFont="1" applyBorder="1" applyAlignment="1">
      <alignment horizontal="center" vertical="center" wrapText="1"/>
    </xf>
    <xf numFmtId="0" fontId="18" fillId="0" borderId="37" xfId="0" applyFont="1" applyBorder="1" applyAlignment="1">
      <alignment horizontal="center" vertical="center" wrapText="1"/>
    </xf>
    <xf numFmtId="1" fontId="18" fillId="0" borderId="8" xfId="4" applyNumberFormat="1" applyFont="1" applyBorder="1" applyAlignment="1">
      <alignment vertical="center" wrapText="1"/>
    </xf>
    <xf numFmtId="1" fontId="18" fillId="0" borderId="26" xfId="4" applyNumberFormat="1" applyFont="1" applyBorder="1" applyAlignment="1">
      <alignment vertical="center" wrapText="1"/>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56" fillId="4" borderId="8" xfId="0" applyFont="1" applyFill="1" applyBorder="1" applyAlignment="1">
      <alignment horizontal="left" vertical="center"/>
    </xf>
    <xf numFmtId="0" fontId="64" fillId="4" borderId="41" xfId="0" applyFont="1" applyFill="1" applyBorder="1" applyAlignment="1">
      <alignment horizontal="center" vertical="center" textRotation="1"/>
    </xf>
    <xf numFmtId="0" fontId="64" fillId="4" borderId="72" xfId="0" applyFont="1" applyFill="1" applyBorder="1" applyAlignment="1">
      <alignment horizontal="center" vertical="center" textRotation="1"/>
    </xf>
    <xf numFmtId="0" fontId="64" fillId="4" borderId="58" xfId="0" applyFont="1" applyFill="1" applyBorder="1" applyAlignment="1">
      <alignment horizontal="center" vertical="center" wrapText="1"/>
    </xf>
    <xf numFmtId="0" fontId="64" fillId="4" borderId="0" xfId="0" applyFont="1" applyFill="1" applyAlignment="1">
      <alignment horizontal="center" vertical="center"/>
    </xf>
    <xf numFmtId="0" fontId="64" fillId="4" borderId="102"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72" xfId="0" applyFont="1" applyFill="1" applyBorder="1" applyAlignment="1" applyProtection="1">
      <alignment horizontal="center" vertical="center" wrapText="1"/>
      <protection locked="0"/>
    </xf>
    <xf numFmtId="0" fontId="64" fillId="16" borderId="54" xfId="0" applyFont="1" applyFill="1" applyBorder="1" applyAlignment="1" applyProtection="1">
      <alignment horizontal="center" vertical="center"/>
      <protection locked="0"/>
    </xf>
    <xf numFmtId="0" fontId="64" fillId="16" borderId="55"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41" xfId="0" applyFont="1" applyFill="1" applyBorder="1" applyAlignment="1">
      <alignment vertical="center" wrapText="1"/>
    </xf>
    <xf numFmtId="0" fontId="64" fillId="4" borderId="72" xfId="0" applyFont="1" applyFill="1" applyBorder="1" applyAlignment="1">
      <alignment vertical="center" wrapText="1"/>
    </xf>
    <xf numFmtId="0" fontId="64" fillId="4" borderId="103" xfId="0" applyFont="1" applyFill="1" applyBorder="1" applyAlignment="1">
      <alignment horizontal="center" vertical="center"/>
    </xf>
    <xf numFmtId="0" fontId="64" fillId="4" borderId="55" xfId="0" applyFont="1" applyFill="1" applyBorder="1" applyAlignment="1">
      <alignment horizontal="center" vertical="center"/>
    </xf>
    <xf numFmtId="0" fontId="64" fillId="4" borderId="56" xfId="0" applyFont="1" applyFill="1" applyBorder="1" applyAlignment="1">
      <alignment horizontal="center"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1" fontId="71" fillId="0" borderId="37" xfId="0" applyNumberFormat="1" applyFont="1" applyBorder="1" applyAlignment="1">
      <alignment horizontal="center" vertical="center" wrapText="1"/>
    </xf>
    <xf numFmtId="1" fontId="71" fillId="0" borderId="34" xfId="0" applyNumberFormat="1" applyFont="1" applyBorder="1" applyAlignment="1">
      <alignment horizontal="center" vertical="center" wrapText="1"/>
    </xf>
    <xf numFmtId="9" fontId="18" fillId="0" borderId="37" xfId="4" applyFont="1" applyBorder="1" applyAlignment="1">
      <alignment horizontal="center" vertical="center" wrapText="1"/>
    </xf>
    <xf numFmtId="9" fontId="18" fillId="0" borderId="26" xfId="4" applyFont="1" applyBorder="1" applyAlignment="1">
      <alignment horizontal="center" vertical="center" wrapText="1"/>
    </xf>
    <xf numFmtId="0" fontId="92" fillId="0" borderId="37" xfId="0" applyFont="1" applyBorder="1" applyAlignment="1">
      <alignment horizontal="center" vertical="center" wrapText="1"/>
    </xf>
    <xf numFmtId="0" fontId="64" fillId="4" borderId="99" xfId="0" applyFont="1" applyFill="1" applyBorder="1" applyAlignment="1">
      <alignment horizontal="center" vertical="center"/>
    </xf>
    <xf numFmtId="0" fontId="64" fillId="4" borderId="100" xfId="0" applyFont="1" applyFill="1" applyBorder="1" applyAlignment="1">
      <alignment horizontal="center" vertical="center"/>
    </xf>
    <xf numFmtId="0" fontId="64" fillId="4" borderId="101" xfId="0" applyFont="1" applyFill="1" applyBorder="1" applyAlignment="1">
      <alignment horizontal="center" vertical="center"/>
    </xf>
    <xf numFmtId="0" fontId="64" fillId="4" borderId="58" xfId="0" applyFont="1" applyFill="1" applyBorder="1" applyAlignment="1">
      <alignment horizontal="center" vertical="center"/>
    </xf>
    <xf numFmtId="0" fontId="52" fillId="0" borderId="46" xfId="0" applyFont="1" applyBorder="1" applyAlignment="1">
      <alignment horizontal="center" vertical="center" wrapText="1"/>
    </xf>
    <xf numFmtId="0" fontId="52" fillId="0" borderId="30" xfId="0" applyFont="1" applyBorder="1" applyAlignment="1">
      <alignment horizontal="center" vertical="center" wrapText="1"/>
    </xf>
    <xf numFmtId="0" fontId="52" fillId="0" borderId="49" xfId="0" applyFont="1" applyBorder="1" applyAlignment="1">
      <alignment horizontal="center" vertical="center" wrapText="1"/>
    </xf>
    <xf numFmtId="0" fontId="92" fillId="0" borderId="83" xfId="0" applyFont="1" applyBorder="1" applyAlignment="1">
      <alignment horizontal="center" vertical="center" wrapText="1"/>
    </xf>
    <xf numFmtId="0" fontId="18" fillId="0" borderId="84" xfId="0" applyFont="1" applyBorder="1" applyAlignment="1">
      <alignment horizontal="center" vertical="center" wrapText="1"/>
    </xf>
    <xf numFmtId="0" fontId="18" fillId="0" borderId="98" xfId="0" applyFont="1" applyBorder="1" applyAlignment="1">
      <alignment horizontal="center" vertical="center" wrapText="1"/>
    </xf>
    <xf numFmtId="0" fontId="71" fillId="0" borderId="109" xfId="0" applyFont="1" applyBorder="1" applyAlignment="1">
      <alignment horizontal="center" vertical="center" wrapText="1"/>
    </xf>
    <xf numFmtId="0" fontId="71" fillId="0" borderId="31" xfId="0" applyFont="1" applyBorder="1" applyAlignment="1">
      <alignment horizontal="center" vertical="center" wrapText="1"/>
    </xf>
    <xf numFmtId="0" fontId="71" fillId="0" borderId="110" xfId="0" applyFont="1" applyBorder="1" applyAlignment="1">
      <alignment horizontal="center" vertical="center" wrapText="1"/>
    </xf>
    <xf numFmtId="1" fontId="71" fillId="0" borderId="111" xfId="0" applyNumberFormat="1" applyFont="1" applyBorder="1" applyAlignment="1">
      <alignment horizontal="center" vertical="center" wrapText="1"/>
    </xf>
    <xf numFmtId="0" fontId="92" fillId="0" borderId="8" xfId="0" applyFont="1" applyBorder="1" applyAlignment="1">
      <alignment horizontal="center" vertical="center" wrapText="1"/>
    </xf>
    <xf numFmtId="0" fontId="71" fillId="0" borderId="34" xfId="0" applyFont="1" applyBorder="1" applyAlignment="1">
      <alignment horizontal="center" vertical="center" wrapText="1"/>
    </xf>
    <xf numFmtId="0" fontId="18" fillId="0" borderId="34" xfId="0" applyFont="1" applyBorder="1" applyAlignment="1">
      <alignment horizontal="center" vertical="center" wrapText="1"/>
    </xf>
    <xf numFmtId="9" fontId="18" fillId="0" borderId="134" xfId="4" applyFont="1" applyBorder="1" applyAlignment="1">
      <alignment horizontal="center" vertical="center" wrapText="1"/>
    </xf>
    <xf numFmtId="9" fontId="18" fillId="0" borderId="38" xfId="4" applyFont="1" applyBorder="1" applyAlignment="1">
      <alignment horizontal="center" vertical="center" wrapText="1"/>
    </xf>
    <xf numFmtId="9" fontId="18" fillId="0" borderId="135" xfId="4"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49"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49"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105"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98"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27" fillId="0" borderId="46"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49" xfId="0" applyFont="1"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0" fontId="0" fillId="11" borderId="108" xfId="0" applyFill="1" applyBorder="1" applyAlignment="1">
      <alignment horizontal="center" vertical="center" wrapText="1"/>
    </xf>
    <xf numFmtId="0" fontId="2" fillId="3" borderId="62"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0" fontId="27" fillId="0" borderId="37"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26" xfId="0" applyFont="1"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66" xfId="0" applyFont="1" applyFill="1" applyBorder="1" applyAlignment="1">
      <alignment horizontal="center" vertical="center"/>
    </xf>
    <xf numFmtId="0" fontId="28" fillId="4" borderId="0" xfId="0" applyFont="1" applyFill="1" applyAlignment="1">
      <alignment horizontal="center" vertical="center"/>
    </xf>
    <xf numFmtId="0" fontId="28" fillId="4" borderId="67" xfId="0" applyFont="1" applyFill="1" applyBorder="1" applyAlignment="1">
      <alignment horizontal="center" vertical="center"/>
    </xf>
    <xf numFmtId="0" fontId="28" fillId="4" borderId="68"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70" xfId="0" applyFont="1" applyFill="1" applyBorder="1" applyAlignment="1">
      <alignment horizontal="center" vertical="center"/>
    </xf>
    <xf numFmtId="0" fontId="6" fillId="3" borderId="0" xfId="0" applyFont="1" applyFill="1" applyAlignment="1">
      <alignment horizontal="center" vertical="center"/>
    </xf>
    <xf numFmtId="0" fontId="6" fillId="3" borderId="71"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9" xfId="0" applyFont="1" applyFill="1" applyBorder="1" applyAlignment="1">
      <alignment horizontal="left" vertical="center"/>
    </xf>
    <xf numFmtId="0" fontId="2" fillId="3" borderId="69"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protection locked="0"/>
    </xf>
    <xf numFmtId="0" fontId="0" fillId="0" borderId="25" xfId="0" applyBorder="1" applyAlignment="1">
      <alignment horizontal="center" vertical="center" wrapText="1"/>
    </xf>
    <xf numFmtId="0" fontId="0" fillId="10" borderId="25" xfId="0" applyFill="1" applyBorder="1" applyAlignment="1">
      <alignment horizontal="center" vertical="center" wrapText="1"/>
    </xf>
    <xf numFmtId="0" fontId="0" fillId="10" borderId="8" xfId="0" applyFill="1" applyBorder="1" applyAlignment="1">
      <alignment horizontal="center" vertical="center" wrapText="1"/>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90" fillId="3" borderId="34" xfId="0" applyFont="1" applyFill="1" applyBorder="1" applyAlignment="1">
      <alignment horizontal="center" wrapText="1"/>
    </xf>
    <xf numFmtId="0" fontId="90" fillId="3" borderId="30" xfId="0" applyFont="1" applyFill="1" applyBorder="1" applyAlignment="1">
      <alignment horizontal="center" wrapText="1"/>
    </xf>
    <xf numFmtId="0" fontId="90" fillId="3" borderId="25" xfId="0" applyFont="1" applyFill="1" applyBorder="1" applyAlignment="1">
      <alignment horizontal="center" wrapText="1"/>
    </xf>
    <xf numFmtId="0" fontId="0" fillId="3" borderId="34" xfId="0"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3" borderId="34" xfId="0" applyFill="1" applyBorder="1" applyAlignment="1">
      <alignment horizontal="center" wrapText="1"/>
    </xf>
    <xf numFmtId="0" fontId="0" fillId="3" borderId="30" xfId="0" applyFill="1" applyBorder="1" applyAlignment="1">
      <alignment horizontal="center" wrapText="1"/>
    </xf>
    <xf numFmtId="0" fontId="0" fillId="3" borderId="25" xfId="0" applyFill="1" applyBorder="1" applyAlignment="1">
      <alignment horizontal="center" wrapText="1"/>
    </xf>
    <xf numFmtId="0" fontId="89" fillId="3" borderId="34" xfId="0" applyFont="1" applyFill="1" applyBorder="1" applyAlignment="1">
      <alignment horizontal="center" vertical="center" wrapText="1"/>
    </xf>
    <xf numFmtId="0" fontId="89" fillId="3" borderId="30" xfId="0" applyFont="1" applyFill="1" applyBorder="1" applyAlignment="1">
      <alignment horizontal="center" vertical="center" wrapText="1"/>
    </xf>
    <xf numFmtId="0" fontId="89" fillId="3" borderId="25" xfId="0" applyFont="1" applyFill="1" applyBorder="1" applyAlignment="1">
      <alignment horizontal="center" vertical="center" wrapText="1"/>
    </xf>
    <xf numFmtId="0" fontId="0" fillId="0" borderId="36" xfId="0" applyBorder="1" applyAlignment="1">
      <alignment horizontal="center" vertical="center" wrapText="1"/>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27" fillId="0" borderId="25" xfId="0" applyFont="1" applyBorder="1" applyAlignment="1">
      <alignment horizontal="center" vertical="center" wrapText="1"/>
    </xf>
    <xf numFmtId="0" fontId="0" fillId="19" borderId="25" xfId="0" applyFill="1" applyBorder="1" applyAlignment="1">
      <alignment horizontal="center" vertical="center" wrapText="1"/>
    </xf>
    <xf numFmtId="0" fontId="0" fillId="19" borderId="8" xfId="0" applyFill="1" applyBorder="1" applyAlignment="1">
      <alignment horizontal="center" vertical="center" wrapText="1"/>
    </xf>
    <xf numFmtId="0" fontId="0" fillId="0" borderId="8" xfId="0" applyBorder="1" applyAlignment="1">
      <alignment horizontal="center" vertical="center"/>
    </xf>
    <xf numFmtId="0" fontId="5" fillId="4" borderId="8" xfId="0" applyFont="1" applyFill="1" applyBorder="1" applyAlignment="1">
      <alignment horizontal="left"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28" fillId="4" borderId="8" xfId="0" applyFont="1" applyFill="1" applyBorder="1" applyAlignment="1">
      <alignment horizontal="center" vertical="center"/>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4" fillId="4" borderId="57" xfId="0" applyFont="1" applyFill="1" applyBorder="1" applyAlignment="1">
      <alignment horizontal="center" vertical="center"/>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49" fillId="0" borderId="8" xfId="0" applyFont="1" applyBorder="1" applyAlignment="1">
      <alignment horizontal="left" vertical="center" wrapText="1"/>
    </xf>
    <xf numFmtId="0" fontId="45" fillId="6" borderId="8"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0" fontId="13" fillId="0" borderId="30" xfId="0" applyFont="1" applyBorder="1" applyAlignment="1">
      <alignment horizontal="center"/>
    </xf>
    <xf numFmtId="0" fontId="13" fillId="0" borderId="49" xfId="0" applyFont="1" applyBorder="1" applyAlignment="1">
      <alignment horizontal="center"/>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13" fillId="0" borderId="46" xfId="0" applyFont="1" applyBorder="1" applyAlignment="1">
      <alignment horizontal="center" vertical="center"/>
    </xf>
    <xf numFmtId="0" fontId="13" fillId="0" borderId="30" xfId="0" applyFont="1" applyBorder="1" applyAlignment="1">
      <alignment horizontal="center" vertical="center"/>
    </xf>
    <xf numFmtId="0" fontId="13" fillId="0" borderId="46" xfId="0" applyFont="1" applyBorder="1" applyAlignment="1">
      <alignment horizontal="center"/>
    </xf>
    <xf numFmtId="0" fontId="13" fillId="0" borderId="137" xfId="0" applyFont="1" applyBorder="1" applyAlignment="1">
      <alignment horizontal="center" vertical="center"/>
    </xf>
    <xf numFmtId="14" fontId="13" fillId="0" borderId="111" xfId="0" applyNumberFormat="1" applyFont="1" applyBorder="1" applyAlignment="1">
      <alignment horizontal="center" vertical="center"/>
    </xf>
    <xf numFmtId="0" fontId="13" fillId="0" borderId="111" xfId="0" applyFont="1" applyBorder="1" applyAlignment="1">
      <alignment horizontal="center" vertical="center"/>
    </xf>
    <xf numFmtId="0" fontId="0" fillId="0" borderId="138" xfId="0" applyBorder="1" applyAlignment="1">
      <alignment horizontal="center" wrapText="1"/>
    </xf>
    <xf numFmtId="0" fontId="0" fillId="0" borderId="133" xfId="0" applyBorder="1" applyAlignment="1">
      <alignment horizontal="center" vertical="center" wrapText="1"/>
    </xf>
    <xf numFmtId="0" fontId="0" fillId="0" borderId="111" xfId="0" applyBorder="1" applyAlignment="1">
      <alignment horizontal="center" vertical="center" wrapText="1"/>
    </xf>
    <xf numFmtId="0" fontId="13" fillId="0" borderId="111" xfId="0" applyFont="1" applyBorder="1" applyAlignment="1">
      <alignment horizontal="center"/>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xf numFmtId="0" fontId="91" fillId="0" borderId="111" xfId="0" applyFont="1" applyBorder="1" applyAlignment="1">
      <alignment horizontal="center" wrapText="1"/>
    </xf>
    <xf numFmtId="0" fontId="91" fillId="0" borderId="111" xfId="0" applyFont="1" applyBorder="1" applyAlignment="1">
      <alignment horizontal="center"/>
    </xf>
    <xf numFmtId="0" fontId="13" fillId="0" borderId="49" xfId="0" applyFont="1" applyBorder="1" applyAlignment="1">
      <alignment horizontal="center" vertical="center"/>
    </xf>
    <xf numFmtId="0" fontId="13" fillId="0" borderId="30" xfId="0" applyFont="1" applyBorder="1" applyAlignment="1">
      <alignment horizontal="center" wrapText="1"/>
    </xf>
    <xf numFmtId="0" fontId="13" fillId="0" borderId="49" xfId="0" applyFont="1" applyBorder="1" applyAlignment="1">
      <alignment horizontal="center" wrapText="1"/>
    </xf>
    <xf numFmtId="0" fontId="13" fillId="0" borderId="46" xfId="0" applyFont="1" applyBorder="1" applyAlignment="1">
      <alignment horizontal="center" vertical="center" wrapText="1"/>
    </xf>
    <xf numFmtId="14" fontId="13" fillId="0" borderId="46" xfId="0" applyNumberFormat="1" applyFont="1" applyBorder="1" applyAlignment="1">
      <alignment horizontal="center" vertical="center"/>
    </xf>
    <xf numFmtId="0" fontId="13" fillId="0" borderId="46" xfId="0" applyFont="1" applyBorder="1" applyAlignment="1">
      <alignment horizontal="center" vertical="top" wrapText="1"/>
    </xf>
    <xf numFmtId="0" fontId="13" fillId="0" borderId="30" xfId="0" applyFont="1" applyBorder="1" applyAlignment="1">
      <alignment horizontal="center" vertical="top"/>
    </xf>
    <xf numFmtId="0" fontId="30" fillId="17" borderId="50" xfId="0" applyFont="1" applyFill="1" applyBorder="1" applyAlignment="1">
      <alignment horizontal="center"/>
    </xf>
    <xf numFmtId="0" fontId="30" fillId="17" borderId="51" xfId="0" applyFont="1" applyFill="1" applyBorder="1" applyAlignment="1">
      <alignment horizontal="center"/>
    </xf>
    <xf numFmtId="0" fontId="0" fillId="0" borderId="46" xfId="0" applyBorder="1" applyAlignment="1">
      <alignment horizontal="center" wrapText="1"/>
    </xf>
    <xf numFmtId="0" fontId="0" fillId="0" borderId="30" xfId="0" applyBorder="1" applyAlignment="1">
      <alignment horizontal="center" wrapText="1"/>
    </xf>
    <xf numFmtId="0" fontId="13" fillId="0" borderId="30" xfId="0" applyFont="1" applyBorder="1" applyAlignment="1">
      <alignment horizontal="center" vertical="center" wrapText="1"/>
    </xf>
    <xf numFmtId="0" fontId="13" fillId="0" borderId="49" xfId="0" applyFont="1" applyBorder="1" applyAlignment="1">
      <alignment horizontal="center" vertical="center" wrapText="1"/>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56" xfId="0" applyFont="1" applyFill="1" applyBorder="1" applyAlignment="1">
      <alignment horizontal="center" vertical="center"/>
    </xf>
    <xf numFmtId="0" fontId="36" fillId="16" borderId="44"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7" fillId="3" borderId="8" xfId="0" applyFont="1" applyFill="1" applyBorder="1" applyAlignment="1">
      <alignment horizontal="center" vertical="center"/>
    </xf>
    <xf numFmtId="0" fontId="7" fillId="3" borderId="34"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xf numFmtId="0" fontId="37" fillId="4" borderId="72"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54" xfId="0" applyFont="1" applyFill="1" applyBorder="1" applyAlignment="1">
      <alignment horizontal="center" vertical="center" wrapText="1"/>
    </xf>
    <xf numFmtId="0" fontId="37" fillId="4" borderId="56" xfId="0" applyFont="1" applyFill="1" applyBorder="1" applyAlignment="1">
      <alignment horizontal="center" vertical="center" wrapText="1"/>
    </xf>
    <xf numFmtId="0" fontId="36" fillId="4" borderId="54"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0" fontId="13" fillId="0" borderId="134" xfId="0" applyFont="1" applyBorder="1" applyAlignment="1">
      <alignment horizontal="center" wrapText="1"/>
    </xf>
    <xf numFmtId="0" fontId="13" fillId="0" borderId="38" xfId="0" applyFont="1" applyBorder="1" applyAlignment="1">
      <alignment horizontal="center" wrapText="1"/>
    </xf>
    <xf numFmtId="0" fontId="13" fillId="0" borderId="135" xfId="0" applyFont="1" applyBorder="1" applyAlignment="1">
      <alignment horizontal="center" wrapText="1"/>
    </xf>
    <xf numFmtId="0" fontId="13" fillId="0" borderId="111" xfId="0" applyFont="1" applyBorder="1" applyAlignment="1">
      <alignment horizontal="center" vertical="center" wrapText="1"/>
    </xf>
    <xf numFmtId="14" fontId="13" fillId="0" borderId="111" xfId="0" applyNumberFormat="1" applyFont="1" applyBorder="1" applyAlignment="1">
      <alignment horizontal="center" vertical="center" wrapText="1"/>
    </xf>
    <xf numFmtId="0" fontId="91" fillId="0" borderId="111" xfId="0" applyFont="1" applyBorder="1" applyAlignment="1">
      <alignment horizontal="center" vertical="top" wrapText="1"/>
    </xf>
    <xf numFmtId="0" fontId="91" fillId="0" borderId="111" xfId="0" applyFont="1" applyBorder="1" applyAlignment="1">
      <alignment horizontal="center" vertical="top"/>
    </xf>
    <xf numFmtId="0" fontId="13" fillId="0" borderId="49" xfId="0" applyFont="1" applyBorder="1" applyAlignment="1">
      <alignment horizontal="center" vertical="top"/>
    </xf>
    <xf numFmtId="0" fontId="94" fillId="0" borderId="46" xfId="0" applyFont="1" applyBorder="1" applyAlignment="1">
      <alignment horizontal="center" wrapText="1"/>
    </xf>
    <xf numFmtId="0" fontId="13" fillId="0" borderId="46" xfId="0" applyFont="1" applyBorder="1" applyAlignment="1">
      <alignment horizontal="center" wrapText="1"/>
    </xf>
    <xf numFmtId="14" fontId="0" fillId="3" borderId="8" xfId="0" applyNumberFormat="1" applyFill="1" applyBorder="1" applyAlignment="1">
      <alignment horizontal="center" vertical="center" wrapText="1"/>
    </xf>
    <xf numFmtId="0" fontId="13" fillId="0" borderId="139" xfId="0" applyFont="1" applyBorder="1" applyAlignment="1">
      <alignment horizontal="center"/>
    </xf>
    <xf numFmtId="0" fontId="13" fillId="0" borderId="139" xfId="0" applyFont="1" applyBorder="1" applyAlignment="1">
      <alignment horizontal="center" vertical="center"/>
    </xf>
    <xf numFmtId="0" fontId="13" fillId="0" borderId="25" xfId="0" applyFont="1" applyBorder="1" applyAlignment="1">
      <alignment horizontal="center" vertical="center"/>
    </xf>
    <xf numFmtId="0" fontId="91" fillId="0" borderId="139" xfId="0" applyFont="1" applyBorder="1" applyAlignment="1">
      <alignment horizont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35">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185209</xdr:colOff>
      <xdr:row>0</xdr:row>
      <xdr:rowOff>301096</xdr:rowOff>
    </xdr:from>
    <xdr:ext cx="2569104" cy="714904"/>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85209" y="301096"/>
          <a:ext cx="2569104" cy="714904"/>
        </a:xfrm>
        <a:prstGeom prst="rect">
          <a:avLst/>
        </a:prstGeom>
      </xdr:spPr>
    </xdr:pic>
    <xdr:clientData/>
  </xdr:oneCellAnchor>
  <xdr:twoCellAnchor editAs="oneCell">
    <xdr:from>
      <xdr:col>6</xdr:col>
      <xdr:colOff>698501</xdr:colOff>
      <xdr:row>0</xdr:row>
      <xdr:rowOff>428625</xdr:rowOff>
    </xdr:from>
    <xdr:to>
      <xdr:col>8</xdr:col>
      <xdr:colOff>584669</xdr:colOff>
      <xdr:row>1</xdr:row>
      <xdr:rowOff>407458</xdr:rowOff>
    </xdr:to>
    <xdr:pic>
      <xdr:nvPicPr>
        <xdr:cNvPr id="17" name="Picture 9">
          <a:extLst>
            <a:ext uri="{FF2B5EF4-FFF2-40B4-BE49-F238E27FC236}">
              <a16:creationId xmlns:a16="http://schemas.microsoft.com/office/drawing/2014/main" id="{D9A58E21-AB75-402F-B872-C22692D5CA63}"/>
            </a:ext>
          </a:extLst>
        </xdr:cNvPr>
        <xdr:cNvPicPr>
          <a:picLocks noChangeAspect="1"/>
        </xdr:cNvPicPr>
      </xdr:nvPicPr>
      <xdr:blipFill>
        <a:blip xmlns:r="http://schemas.openxmlformats.org/officeDocument/2006/relationships" r:embed="rId2"/>
        <a:stretch>
          <a:fillRect/>
        </a:stretch>
      </xdr:blipFill>
      <xdr:spPr>
        <a:xfrm>
          <a:off x="9834564" y="428625"/>
          <a:ext cx="1537168" cy="5106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7" name="CuadroTexto 6">
          <a:extLst>
            <a:ext uri="{FF2B5EF4-FFF2-40B4-BE49-F238E27FC236}">
              <a16:creationId xmlns:a16="http://schemas.microsoft.com/office/drawing/2014/main" id="{FD642AE5-4085-4D8A-80F3-A4B96D453549}"/>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3103555</xdr:colOff>
      <xdr:row>0</xdr:row>
      <xdr:rowOff>794385</xdr:rowOff>
    </xdr:to>
    <xdr:pic>
      <xdr:nvPicPr>
        <xdr:cNvPr id="9" name="Picture 8">
          <a:extLst>
            <a:ext uri="{FF2B5EF4-FFF2-40B4-BE49-F238E27FC236}">
              <a16:creationId xmlns:a16="http://schemas.microsoft.com/office/drawing/2014/main" id="{6B51D5C0-2612-4048-85F1-E1C336519E32}"/>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1187602</xdr:colOff>
      <xdr:row>0</xdr:row>
      <xdr:rowOff>161395</xdr:rowOff>
    </xdr:from>
    <xdr:to>
      <xdr:col>4</xdr:col>
      <xdr:colOff>2724770</xdr:colOff>
      <xdr:row>0</xdr:row>
      <xdr:rowOff>697335</xdr:rowOff>
    </xdr:to>
    <xdr:pic>
      <xdr:nvPicPr>
        <xdr:cNvPr id="10" name="Picture 9">
          <a:extLst>
            <a:ext uri="{FF2B5EF4-FFF2-40B4-BE49-F238E27FC236}">
              <a16:creationId xmlns:a16="http://schemas.microsoft.com/office/drawing/2014/main" id="{FE73FCCA-727F-445F-8341-CF45F2AACDD1}"/>
            </a:ext>
          </a:extLst>
        </xdr:cNvPr>
        <xdr:cNvPicPr>
          <a:picLocks noChangeAspect="1"/>
        </xdr:cNvPicPr>
      </xdr:nvPicPr>
      <xdr:blipFill>
        <a:blip xmlns:r="http://schemas.openxmlformats.org/officeDocument/2006/relationships" r:embed="rId2"/>
        <a:stretch>
          <a:fillRect/>
        </a:stretch>
      </xdr:blipFill>
      <xdr:spPr>
        <a:xfrm>
          <a:off x="12194269" y="161395"/>
          <a:ext cx="1537168" cy="5359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1162050</xdr:colOff>
      <xdr:row>1</xdr:row>
      <xdr:rowOff>38100</xdr:rowOff>
    </xdr:from>
    <xdr:to>
      <xdr:col>5</xdr:col>
      <xdr:colOff>2905125</xdr:colOff>
      <xdr:row>2</xdr:row>
      <xdr:rowOff>171449</xdr:rowOff>
    </xdr:to>
    <xdr:sp macro="" textlink="">
      <xdr:nvSpPr>
        <xdr:cNvPr id="3" name="CuadroTexto 4">
          <a:extLst>
            <a:ext uri="{FF2B5EF4-FFF2-40B4-BE49-F238E27FC236}">
              <a16:creationId xmlns:a16="http://schemas.microsoft.com/office/drawing/2014/main" id="{ABE516E3-D52F-4BF8-9DBA-C672EBC8398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12</xdr:col>
      <xdr:colOff>630237</xdr:colOff>
      <xdr:row>2</xdr:row>
      <xdr:rowOff>101600</xdr:rowOff>
    </xdr:from>
    <xdr:to>
      <xdr:col>15</xdr:col>
      <xdr:colOff>254000</xdr:colOff>
      <xdr:row>4</xdr:row>
      <xdr:rowOff>44449</xdr:rowOff>
    </xdr:to>
    <xdr:sp macro="" textlink="">
      <xdr:nvSpPr>
        <xdr:cNvPr id="10" name="CuadroTexto 4">
          <a:extLst>
            <a:ext uri="{FF2B5EF4-FFF2-40B4-BE49-F238E27FC236}">
              <a16:creationId xmlns:a16="http://schemas.microsoft.com/office/drawing/2014/main" id="{E7AA6CAB-D556-476F-8DE4-5C92A3B8BD5E}"/>
            </a:ext>
          </a:extLst>
        </xdr:cNvPr>
        <xdr:cNvSpPr txBox="1"/>
      </xdr:nvSpPr>
      <xdr:spPr>
        <a:xfrm>
          <a:off x="12798425" y="3873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7</xdr:col>
      <xdr:colOff>4868</xdr:colOff>
      <xdr:row>3</xdr:row>
      <xdr:rowOff>17357</xdr:rowOff>
    </xdr:from>
    <xdr:ext cx="2624385" cy="5844540"/>
    <xdr:sp macro="" textlink="">
      <xdr:nvSpPr>
        <xdr:cNvPr id="9" name="CuadroTexto 8">
          <a:extLst>
            <a:ext uri="{FF2B5EF4-FFF2-40B4-BE49-F238E27FC236}">
              <a16:creationId xmlns:a16="http://schemas.microsoft.com/office/drawing/2014/main" id="{3E52816C-BA05-4F9A-8772-68121E540783}"/>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491114</xdr:colOff>
      <xdr:row>0</xdr:row>
      <xdr:rowOff>282221</xdr:rowOff>
    </xdr:from>
    <xdr:to>
      <xdr:col>5</xdr:col>
      <xdr:colOff>2137705</xdr:colOff>
      <xdr:row>0</xdr:row>
      <xdr:rowOff>801688</xdr:rowOff>
    </xdr:to>
    <xdr:pic>
      <xdr:nvPicPr>
        <xdr:cNvPr id="11" name="Picture 10">
          <a:extLst>
            <a:ext uri="{FF2B5EF4-FFF2-40B4-BE49-F238E27FC236}">
              <a16:creationId xmlns:a16="http://schemas.microsoft.com/office/drawing/2014/main" id="{E9346AEF-CEBD-49A5-A43C-D4B2C4DF10B6}"/>
            </a:ext>
          </a:extLst>
        </xdr:cNvPr>
        <xdr:cNvPicPr>
          <a:picLocks noChangeAspect="1"/>
        </xdr:cNvPicPr>
      </xdr:nvPicPr>
      <xdr:blipFill>
        <a:blip xmlns:r="http://schemas.openxmlformats.org/officeDocument/2006/relationships" r:embed="rId1"/>
        <a:stretch>
          <a:fillRect/>
        </a:stretch>
      </xdr:blipFill>
      <xdr:spPr>
        <a:xfrm>
          <a:off x="8769927" y="282221"/>
          <a:ext cx="1646591" cy="519467"/>
        </a:xfrm>
        <a:prstGeom prst="rect">
          <a:avLst/>
        </a:prstGeom>
      </xdr:spPr>
    </xdr:pic>
    <xdr:clientData/>
  </xdr:twoCellAnchor>
  <xdr:twoCellAnchor editAs="oneCell">
    <xdr:from>
      <xdr:col>0</xdr:col>
      <xdr:colOff>55563</xdr:colOff>
      <xdr:row>0</xdr:row>
      <xdr:rowOff>166689</xdr:rowOff>
    </xdr:from>
    <xdr:to>
      <xdr:col>0</xdr:col>
      <xdr:colOff>2714627</xdr:colOff>
      <xdr:row>0</xdr:row>
      <xdr:rowOff>889001</xdr:rowOff>
    </xdr:to>
    <xdr:pic>
      <xdr:nvPicPr>
        <xdr:cNvPr id="12" name="Imagen 11">
          <a:extLst>
            <a:ext uri="{FF2B5EF4-FFF2-40B4-BE49-F238E27FC236}">
              <a16:creationId xmlns:a16="http://schemas.microsoft.com/office/drawing/2014/main" id="{A1A03E86-41E5-4F7B-8A58-70CBFCFFC07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563" y="166689"/>
          <a:ext cx="2659064" cy="72231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775607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777875</xdr:colOff>
      <xdr:row>0</xdr:row>
      <xdr:rowOff>174625</xdr:rowOff>
    </xdr:from>
    <xdr:to>
      <xdr:col>12</xdr:col>
      <xdr:colOff>1299043</xdr:colOff>
      <xdr:row>2</xdr:row>
      <xdr:rowOff>4128</xdr:rowOff>
    </xdr:to>
    <xdr:pic>
      <xdr:nvPicPr>
        <xdr:cNvPr id="3" name="Picture 9">
          <a:extLst>
            <a:ext uri="{FF2B5EF4-FFF2-40B4-BE49-F238E27FC236}">
              <a16:creationId xmlns:a16="http://schemas.microsoft.com/office/drawing/2014/main" id="{059931F3-8062-4EBF-982D-93C0CB8A114A}"/>
            </a:ext>
          </a:extLst>
        </xdr:cNvPr>
        <xdr:cNvPicPr>
          <a:picLocks noChangeAspect="1"/>
        </xdr:cNvPicPr>
      </xdr:nvPicPr>
      <xdr:blipFill>
        <a:blip xmlns:r="http://schemas.openxmlformats.org/officeDocument/2006/relationships" r:embed="rId2"/>
        <a:stretch>
          <a:fillRect/>
        </a:stretch>
      </xdr:blipFill>
      <xdr:spPr>
        <a:xfrm>
          <a:off x="17414875" y="174625"/>
          <a:ext cx="1537168" cy="5359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825500</xdr:colOff>
      <xdr:row>0</xdr:row>
      <xdr:rowOff>95250</xdr:rowOff>
    </xdr:from>
    <xdr:to>
      <xdr:col>12</xdr:col>
      <xdr:colOff>171918</xdr:colOff>
      <xdr:row>1</xdr:row>
      <xdr:rowOff>424815</xdr:rowOff>
    </xdr:to>
    <xdr:pic>
      <xdr:nvPicPr>
        <xdr:cNvPr id="3" name="Picture 9">
          <a:extLst>
            <a:ext uri="{FF2B5EF4-FFF2-40B4-BE49-F238E27FC236}">
              <a16:creationId xmlns:a16="http://schemas.microsoft.com/office/drawing/2014/main" id="{D5A4B36D-CD5C-4C6E-A834-9AFD4FE828E0}"/>
            </a:ext>
          </a:extLst>
        </xdr:cNvPr>
        <xdr:cNvPicPr>
          <a:picLocks noChangeAspect="1"/>
        </xdr:cNvPicPr>
      </xdr:nvPicPr>
      <xdr:blipFill>
        <a:blip xmlns:r="http://schemas.openxmlformats.org/officeDocument/2006/relationships" r:embed="rId2"/>
        <a:stretch>
          <a:fillRect/>
        </a:stretch>
      </xdr:blipFill>
      <xdr:spPr>
        <a:xfrm>
          <a:off x="15001875" y="95250"/>
          <a:ext cx="1537168" cy="5359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1006162</xdr:colOff>
      <xdr:row>0</xdr:row>
      <xdr:rowOff>174401</xdr:rowOff>
    </xdr:from>
    <xdr:to>
      <xdr:col>12</xdr:col>
      <xdr:colOff>343190</xdr:colOff>
      <xdr:row>1</xdr:row>
      <xdr:rowOff>495693</xdr:rowOff>
    </xdr:to>
    <xdr:pic>
      <xdr:nvPicPr>
        <xdr:cNvPr id="3" name="Picture 9">
          <a:extLst>
            <a:ext uri="{FF2B5EF4-FFF2-40B4-BE49-F238E27FC236}">
              <a16:creationId xmlns:a16="http://schemas.microsoft.com/office/drawing/2014/main" id="{5E54D248-0700-4542-9338-C82A84BB16B7}"/>
            </a:ext>
          </a:extLst>
        </xdr:cNvPr>
        <xdr:cNvPicPr>
          <a:picLocks noChangeAspect="1"/>
        </xdr:cNvPicPr>
      </xdr:nvPicPr>
      <xdr:blipFill>
        <a:blip xmlns:r="http://schemas.openxmlformats.org/officeDocument/2006/relationships" r:embed="rId2"/>
        <a:stretch>
          <a:fillRect/>
        </a:stretch>
      </xdr:blipFill>
      <xdr:spPr>
        <a:xfrm>
          <a:off x="15199754" y="174401"/>
          <a:ext cx="1537168" cy="5359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952500</xdr:colOff>
      <xdr:row>0</xdr:row>
      <xdr:rowOff>120739</xdr:rowOff>
    </xdr:from>
    <xdr:to>
      <xdr:col>12</xdr:col>
      <xdr:colOff>289528</xdr:colOff>
      <xdr:row>1</xdr:row>
      <xdr:rowOff>442031</xdr:rowOff>
    </xdr:to>
    <xdr:pic>
      <xdr:nvPicPr>
        <xdr:cNvPr id="3" name="Picture 9">
          <a:extLst>
            <a:ext uri="{FF2B5EF4-FFF2-40B4-BE49-F238E27FC236}">
              <a16:creationId xmlns:a16="http://schemas.microsoft.com/office/drawing/2014/main" id="{769D1D9C-2EE1-40BA-B83F-F9F7F8B2B08F}"/>
            </a:ext>
          </a:extLst>
        </xdr:cNvPr>
        <xdr:cNvPicPr>
          <a:picLocks noChangeAspect="1"/>
        </xdr:cNvPicPr>
      </xdr:nvPicPr>
      <xdr:blipFill>
        <a:blip xmlns:r="http://schemas.openxmlformats.org/officeDocument/2006/relationships" r:embed="rId2"/>
        <a:stretch>
          <a:fillRect/>
        </a:stretch>
      </xdr:blipFill>
      <xdr:spPr>
        <a:xfrm>
          <a:off x="15146092" y="120739"/>
          <a:ext cx="1537168" cy="5359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zoomScale="120" zoomScaleNormal="120" workbookViewId="0">
      <selection activeCell="L18" sqref="L18"/>
    </sheetView>
  </sheetViews>
  <sheetFormatPr baseColWidth="10" defaultColWidth="11.42578125" defaultRowHeight="15"/>
  <cols>
    <col min="1" max="1" width="28.140625" customWidth="1"/>
    <col min="2" max="2" width="18" customWidth="1"/>
    <col min="3" max="3" width="26.140625" style="6" customWidth="1"/>
    <col min="4" max="5" width="26.140625" customWidth="1"/>
    <col min="6" max="8" width="12.42578125" customWidth="1"/>
  </cols>
  <sheetData>
    <row r="1" spans="1:9" ht="42" customHeight="1">
      <c r="A1" s="328"/>
      <c r="B1" s="328"/>
      <c r="C1" s="328"/>
      <c r="D1" s="328"/>
      <c r="E1" s="328"/>
      <c r="F1" s="328"/>
    </row>
    <row r="2" spans="1:9" ht="38.25" customHeight="1"/>
    <row r="5" spans="1:9">
      <c r="D5" s="15"/>
      <c r="E5" s="15"/>
      <c r="F5" s="15"/>
      <c r="G5" s="15"/>
      <c r="H5" s="15"/>
    </row>
    <row r="6" spans="1:9">
      <c r="D6" s="15"/>
      <c r="E6" s="15"/>
      <c r="F6" s="15"/>
      <c r="G6" s="15"/>
      <c r="H6" s="15"/>
    </row>
    <row r="7" spans="1:9" ht="33.75">
      <c r="A7" s="329" t="s">
        <v>0</v>
      </c>
      <c r="B7" s="329"/>
      <c r="C7" s="329"/>
      <c r="D7" s="329"/>
      <c r="E7" s="329"/>
      <c r="F7" s="329"/>
      <c r="G7" s="329"/>
      <c r="H7" s="329"/>
      <c r="I7" s="329"/>
    </row>
    <row r="9" spans="1:9" s="7" customFormat="1" ht="81.75" customHeight="1">
      <c r="A9" s="8" t="s">
        <v>1</v>
      </c>
      <c r="B9" s="330" t="s">
        <v>2</v>
      </c>
      <c r="C9" s="330"/>
      <c r="D9" s="330"/>
      <c r="E9" s="330"/>
      <c r="F9" s="330"/>
      <c r="G9" s="330"/>
      <c r="H9" s="330"/>
      <c r="I9" s="330"/>
    </row>
    <row r="10" spans="1:9" s="7" customFormat="1" ht="16.899999999999999" customHeight="1">
      <c r="A10" s="13"/>
      <c r="B10" s="14"/>
      <c r="C10" s="14"/>
      <c r="D10" s="13"/>
      <c r="E10" s="12"/>
    </row>
    <row r="11" spans="1:9" s="7" customFormat="1" ht="84" customHeight="1">
      <c r="A11" s="8" t="s">
        <v>3</v>
      </c>
      <c r="B11" s="9" t="s">
        <v>4</v>
      </c>
      <c r="C11" s="327" t="s">
        <v>5</v>
      </c>
      <c r="D11" s="327"/>
      <c r="E11" s="327"/>
      <c r="F11" s="327"/>
      <c r="G11" s="327"/>
      <c r="H11" s="327"/>
      <c r="I11" s="327"/>
    </row>
    <row r="12" spans="1:9" ht="32.25" customHeight="1">
      <c r="A12" s="11"/>
    </row>
    <row r="13" spans="1:9" ht="32.25" customHeight="1">
      <c r="A13" s="10" t="s">
        <v>6</v>
      </c>
      <c r="B13" s="327"/>
      <c r="C13" s="327"/>
      <c r="D13" s="327"/>
      <c r="E13" s="327"/>
      <c r="F13" s="327"/>
      <c r="G13" s="327"/>
      <c r="H13" s="327"/>
      <c r="I13" s="327"/>
    </row>
    <row r="14" spans="1:9" s="7" customFormat="1" ht="69" customHeight="1">
      <c r="A14" s="10" t="s">
        <v>7</v>
      </c>
      <c r="B14" s="327" t="s">
        <v>8</v>
      </c>
      <c r="C14" s="327"/>
      <c r="D14" s="327"/>
      <c r="E14" s="327"/>
      <c r="F14" s="327"/>
      <c r="G14" s="327"/>
      <c r="H14" s="327"/>
      <c r="I14" s="327"/>
    </row>
    <row r="15" spans="1:9" s="7" customFormat="1" ht="54" customHeight="1">
      <c r="A15" s="10" t="s">
        <v>9</v>
      </c>
      <c r="B15" s="327"/>
      <c r="C15" s="327"/>
      <c r="D15" s="327"/>
      <c r="E15" s="327"/>
      <c r="F15" s="327"/>
      <c r="G15" s="327"/>
      <c r="H15" s="327"/>
      <c r="I15" s="327"/>
    </row>
    <row r="16" spans="1:9" s="7" customFormat="1" ht="54" customHeight="1">
      <c r="A16" s="8" t="s">
        <v>10</v>
      </c>
      <c r="B16" s="327"/>
      <c r="C16" s="327"/>
      <c r="D16" s="327"/>
      <c r="E16" s="327"/>
      <c r="F16" s="327"/>
      <c r="G16" s="327"/>
      <c r="H16" s="327"/>
      <c r="I16" s="327"/>
    </row>
    <row r="18" spans="1:9" s="7" customFormat="1" ht="54.75" customHeight="1">
      <c r="A18" s="8" t="s">
        <v>11</v>
      </c>
      <c r="B18" s="326">
        <v>45658</v>
      </c>
      <c r="C18" s="326"/>
      <c r="D18" s="326"/>
      <c r="E18" s="326"/>
      <c r="F18" s="326"/>
      <c r="G18" s="326"/>
      <c r="H18" s="326"/>
      <c r="I18" s="326"/>
    </row>
    <row r="20" spans="1:9" ht="15.75" thickBot="1"/>
    <row r="21" spans="1:9" ht="13.5" customHeight="1">
      <c r="B21" s="311" t="s">
        <v>12</v>
      </c>
      <c r="C21" s="312" t="s">
        <v>13</v>
      </c>
      <c r="D21" s="312" t="s">
        <v>14</v>
      </c>
      <c r="E21" s="312" t="s">
        <v>15</v>
      </c>
    </row>
    <row r="22" spans="1:9" ht="13.5" customHeight="1" thickBot="1">
      <c r="B22" s="313" t="s">
        <v>16</v>
      </c>
      <c r="C22" s="314" t="s">
        <v>17</v>
      </c>
      <c r="D22" s="314" t="s">
        <v>18</v>
      </c>
      <c r="E22" s="314" t="s">
        <v>19</v>
      </c>
    </row>
    <row r="23" spans="1:9" ht="13.5" customHeight="1">
      <c r="B23" s="315" t="s">
        <v>20</v>
      </c>
      <c r="C23" s="316" t="s">
        <v>11</v>
      </c>
      <c r="D23" s="316" t="s">
        <v>11</v>
      </c>
      <c r="E23" s="316" t="s">
        <v>11</v>
      </c>
    </row>
    <row r="24" spans="1:9" ht="13.5" customHeight="1" thickBot="1">
      <c r="B24" s="313">
        <v>1</v>
      </c>
      <c r="C24" s="317">
        <v>45243</v>
      </c>
      <c r="D24" s="317">
        <v>45272</v>
      </c>
      <c r="E24" s="317">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95D19-1373-413F-996F-9E37CAC5DDB1}">
  <dimension ref="B2:J30"/>
  <sheetViews>
    <sheetView workbookViewId="0">
      <selection activeCell="E38" sqref="E38"/>
    </sheetView>
  </sheetViews>
  <sheetFormatPr baseColWidth="10" defaultColWidth="11.42578125" defaultRowHeight="15"/>
  <sheetData>
    <row r="2" spans="2:10" ht="18.75">
      <c r="B2" s="331" t="s">
        <v>21</v>
      </c>
      <c r="C2" s="331"/>
      <c r="D2" s="331"/>
      <c r="E2" s="331"/>
      <c r="F2" s="331"/>
      <c r="G2" s="331"/>
      <c r="H2" s="331"/>
      <c r="I2" s="331"/>
      <c r="J2" s="331"/>
    </row>
    <row r="3" spans="2:10" ht="15.75" thickBot="1"/>
    <row r="4" spans="2:10">
      <c r="B4" s="332" t="s">
        <v>22</v>
      </c>
      <c r="C4" s="333"/>
      <c r="D4" s="333"/>
      <c r="E4" s="333"/>
      <c r="F4" s="333"/>
      <c r="G4" s="333"/>
      <c r="H4" s="333"/>
      <c r="I4" s="333"/>
      <c r="J4" s="334"/>
    </row>
    <row r="5" spans="2:10">
      <c r="B5" s="335"/>
      <c r="C5" s="336"/>
      <c r="D5" s="336"/>
      <c r="E5" s="336"/>
      <c r="F5" s="336"/>
      <c r="G5" s="336"/>
      <c r="H5" s="336"/>
      <c r="I5" s="336"/>
      <c r="J5" s="337"/>
    </row>
    <row r="6" spans="2:10">
      <c r="B6" s="335"/>
      <c r="C6" s="336"/>
      <c r="D6" s="336"/>
      <c r="E6" s="336"/>
      <c r="F6" s="336"/>
      <c r="G6" s="336"/>
      <c r="H6" s="336"/>
      <c r="I6" s="336"/>
      <c r="J6" s="337"/>
    </row>
    <row r="7" spans="2:10" ht="15.75" thickBot="1">
      <c r="B7" s="338"/>
      <c r="C7" s="339"/>
      <c r="D7" s="339"/>
      <c r="E7" s="339"/>
      <c r="F7" s="339"/>
      <c r="G7" s="339"/>
      <c r="H7" s="339"/>
      <c r="I7" s="339"/>
      <c r="J7" s="340"/>
    </row>
    <row r="8" spans="2:10" ht="15.75" thickBot="1"/>
    <row r="9" spans="2:10">
      <c r="B9" s="332" t="s">
        <v>23</v>
      </c>
      <c r="C9" s="333"/>
      <c r="D9" s="333"/>
      <c r="E9" s="333"/>
      <c r="F9" s="333"/>
      <c r="G9" s="333"/>
      <c r="H9" s="333"/>
      <c r="I9" s="333"/>
      <c r="J9" s="334"/>
    </row>
    <row r="10" spans="2:10">
      <c r="B10" s="335"/>
      <c r="C10" s="336"/>
      <c r="D10" s="336"/>
      <c r="E10" s="336"/>
      <c r="F10" s="336"/>
      <c r="G10" s="336"/>
      <c r="H10" s="336"/>
      <c r="I10" s="336"/>
      <c r="J10" s="337"/>
    </row>
    <row r="11" spans="2:10">
      <c r="B11" s="335"/>
      <c r="C11" s="336"/>
      <c r="D11" s="336"/>
      <c r="E11" s="336"/>
      <c r="F11" s="336"/>
      <c r="G11" s="336"/>
      <c r="H11" s="336"/>
      <c r="I11" s="336"/>
      <c r="J11" s="337"/>
    </row>
    <row r="12" spans="2:10">
      <c r="B12" s="335"/>
      <c r="C12" s="336"/>
      <c r="D12" s="336"/>
      <c r="E12" s="336"/>
      <c r="F12" s="336"/>
      <c r="G12" s="336"/>
      <c r="H12" s="336"/>
      <c r="I12" s="336"/>
      <c r="J12" s="337"/>
    </row>
    <row r="13" spans="2:10">
      <c r="B13" s="335"/>
      <c r="C13" s="336"/>
      <c r="D13" s="336"/>
      <c r="E13" s="336"/>
      <c r="F13" s="336"/>
      <c r="G13" s="336"/>
      <c r="H13" s="336"/>
      <c r="I13" s="336"/>
      <c r="J13" s="337"/>
    </row>
    <row r="14" spans="2:10">
      <c r="B14" s="335"/>
      <c r="C14" s="336"/>
      <c r="D14" s="336"/>
      <c r="E14" s="336"/>
      <c r="F14" s="336"/>
      <c r="G14" s="336"/>
      <c r="H14" s="336"/>
      <c r="I14" s="336"/>
      <c r="J14" s="337"/>
    </row>
    <row r="15" spans="2:10" ht="15.75" thickBot="1">
      <c r="B15" s="338"/>
      <c r="C15" s="339"/>
      <c r="D15" s="339"/>
      <c r="E15" s="339"/>
      <c r="F15" s="339"/>
      <c r="G15" s="339"/>
      <c r="H15" s="339"/>
      <c r="I15" s="339"/>
      <c r="J15" s="340"/>
    </row>
    <row r="16" spans="2:10" ht="15.75" thickBot="1"/>
    <row r="17" spans="2:10">
      <c r="B17" s="332" t="s">
        <v>24</v>
      </c>
      <c r="C17" s="333"/>
      <c r="D17" s="333"/>
      <c r="E17" s="333"/>
      <c r="F17" s="333"/>
      <c r="G17" s="333"/>
      <c r="H17" s="333"/>
      <c r="I17" s="333"/>
      <c r="J17" s="334"/>
    </row>
    <row r="18" spans="2:10">
      <c r="B18" s="335"/>
      <c r="C18" s="336"/>
      <c r="D18" s="336"/>
      <c r="E18" s="336"/>
      <c r="F18" s="336"/>
      <c r="G18" s="336"/>
      <c r="H18" s="336"/>
      <c r="I18" s="336"/>
      <c r="J18" s="337"/>
    </row>
    <row r="19" spans="2:10">
      <c r="B19" s="335"/>
      <c r="C19" s="336"/>
      <c r="D19" s="336"/>
      <c r="E19" s="336"/>
      <c r="F19" s="336"/>
      <c r="G19" s="336"/>
      <c r="H19" s="336"/>
      <c r="I19" s="336"/>
      <c r="J19" s="337"/>
    </row>
    <row r="20" spans="2:10" ht="15.75" thickBot="1">
      <c r="B20" s="338"/>
      <c r="C20" s="339"/>
      <c r="D20" s="339"/>
      <c r="E20" s="339"/>
      <c r="F20" s="339"/>
      <c r="G20" s="339"/>
      <c r="H20" s="339"/>
      <c r="I20" s="339"/>
      <c r="J20" s="340"/>
    </row>
    <row r="21" spans="2:10" ht="15.75" thickBot="1"/>
    <row r="22" spans="2:10">
      <c r="B22" s="332" t="s">
        <v>25</v>
      </c>
      <c r="C22" s="333"/>
      <c r="D22" s="333"/>
      <c r="E22" s="333"/>
      <c r="F22" s="333"/>
      <c r="G22" s="333"/>
      <c r="H22" s="333"/>
      <c r="I22" s="333"/>
      <c r="J22" s="334"/>
    </row>
    <row r="23" spans="2:10">
      <c r="B23" s="335"/>
      <c r="C23" s="336"/>
      <c r="D23" s="336"/>
      <c r="E23" s="336"/>
      <c r="F23" s="336"/>
      <c r="G23" s="336"/>
      <c r="H23" s="336"/>
      <c r="I23" s="336"/>
      <c r="J23" s="337"/>
    </row>
    <row r="24" spans="2:10">
      <c r="B24" s="335"/>
      <c r="C24" s="336"/>
      <c r="D24" s="336"/>
      <c r="E24" s="336"/>
      <c r="F24" s="336"/>
      <c r="G24" s="336"/>
      <c r="H24" s="336"/>
      <c r="I24" s="336"/>
      <c r="J24" s="337"/>
    </row>
    <row r="25" spans="2:10">
      <c r="B25" s="335"/>
      <c r="C25" s="336"/>
      <c r="D25" s="336"/>
      <c r="E25" s="336"/>
      <c r="F25" s="336"/>
      <c r="G25" s="336"/>
      <c r="H25" s="336"/>
      <c r="I25" s="336"/>
      <c r="J25" s="337"/>
    </row>
    <row r="26" spans="2:10">
      <c r="B26" s="335"/>
      <c r="C26" s="336"/>
      <c r="D26" s="336"/>
      <c r="E26" s="336"/>
      <c r="F26" s="336"/>
      <c r="G26" s="336"/>
      <c r="H26" s="336"/>
      <c r="I26" s="336"/>
      <c r="J26" s="337"/>
    </row>
    <row r="27" spans="2:10">
      <c r="B27" s="335"/>
      <c r="C27" s="336"/>
      <c r="D27" s="336"/>
      <c r="E27" s="336"/>
      <c r="F27" s="336"/>
      <c r="G27" s="336"/>
      <c r="H27" s="336"/>
      <c r="I27" s="336"/>
      <c r="J27" s="337"/>
    </row>
    <row r="28" spans="2:10">
      <c r="B28" s="335"/>
      <c r="C28" s="336"/>
      <c r="D28" s="336"/>
      <c r="E28" s="336"/>
      <c r="F28" s="336"/>
      <c r="G28" s="336"/>
      <c r="H28" s="336"/>
      <c r="I28" s="336"/>
      <c r="J28" s="337"/>
    </row>
    <row r="29" spans="2:10">
      <c r="B29" s="335"/>
      <c r="C29" s="336"/>
      <c r="D29" s="336"/>
      <c r="E29" s="336"/>
      <c r="F29" s="336"/>
      <c r="G29" s="336"/>
      <c r="H29" s="336"/>
      <c r="I29" s="336"/>
      <c r="J29" s="337"/>
    </row>
    <row r="30" spans="2:10" ht="15.75" thickBot="1">
      <c r="B30" s="338"/>
      <c r="C30" s="339"/>
      <c r="D30" s="339"/>
      <c r="E30" s="339"/>
      <c r="F30" s="339"/>
      <c r="G30" s="339"/>
      <c r="H30" s="339"/>
      <c r="I30" s="339"/>
      <c r="J30" s="340"/>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E3678-96C7-4A93-97F8-C556E9C9CF6E}">
  <sheetPr>
    <tabColor theme="8" tint="0.59999389629810485"/>
  </sheetPr>
  <dimension ref="A1:J82"/>
  <sheetViews>
    <sheetView zoomScale="90" zoomScaleNormal="90" workbookViewId="0">
      <selection activeCell="D7" sqref="D7:E7"/>
    </sheetView>
  </sheetViews>
  <sheetFormatPr baseColWidth="10" defaultColWidth="10.42578125" defaultRowHeight="14.25"/>
  <cols>
    <col min="1" max="1" width="53.28515625" style="291" customWidth="1"/>
    <col min="2" max="2" width="15.42578125" style="292" customWidth="1"/>
    <col min="3" max="3" width="72.140625" style="259" customWidth="1"/>
    <col min="4" max="4" width="24.140625" style="292" customWidth="1"/>
    <col min="5" max="5" width="55.85546875" style="259" customWidth="1"/>
    <col min="6" max="6" width="4.7109375" style="259" customWidth="1"/>
    <col min="7" max="16384" width="10.42578125" style="259"/>
  </cols>
  <sheetData>
    <row r="1" spans="1:8" ht="80.099999999999994" customHeight="1">
      <c r="A1" s="257"/>
      <c r="B1" s="345" t="s">
        <v>26</v>
      </c>
      <c r="C1" s="345"/>
      <c r="D1" s="345"/>
      <c r="E1" s="257"/>
      <c r="F1" s="258"/>
      <c r="G1" s="258"/>
      <c r="H1" s="258"/>
    </row>
    <row r="2" spans="1:8" ht="54.75" customHeight="1">
      <c r="A2" s="260" t="s">
        <v>27</v>
      </c>
      <c r="B2" s="346" t="s">
        <v>30</v>
      </c>
      <c r="C2" s="347"/>
      <c r="D2" s="261" t="s">
        <v>28</v>
      </c>
      <c r="E2" s="262" t="s">
        <v>5</v>
      </c>
    </row>
    <row r="3" spans="1:8" ht="16.7" customHeight="1">
      <c r="A3" s="263"/>
      <c r="B3" s="264"/>
      <c r="C3" s="264"/>
      <c r="D3" s="265"/>
      <c r="E3" s="264"/>
    </row>
    <row r="4" spans="1:8" ht="54.75" customHeight="1">
      <c r="A4" s="260" t="s">
        <v>29</v>
      </c>
      <c r="B4" s="348" t="s">
        <v>30</v>
      </c>
      <c r="C4" s="349"/>
      <c r="D4" s="349"/>
      <c r="E4" s="349"/>
    </row>
    <row r="5" spans="1:8" ht="13.35" customHeight="1">
      <c r="A5" s="266"/>
      <c r="B5" s="267"/>
      <c r="D5" s="265"/>
      <c r="E5" s="265"/>
    </row>
    <row r="6" spans="1:8" ht="21" customHeight="1">
      <c r="A6" s="350" t="s">
        <v>31</v>
      </c>
      <c r="B6" s="351" t="s">
        <v>32</v>
      </c>
      <c r="C6" s="351"/>
      <c r="D6" s="351" t="s">
        <v>33</v>
      </c>
      <c r="E6" s="351"/>
    </row>
    <row r="7" spans="1:8" ht="115.5" customHeight="1">
      <c r="A7" s="350"/>
      <c r="B7" s="352" t="s">
        <v>34</v>
      </c>
      <c r="C7" s="353"/>
      <c r="D7" s="354" t="s">
        <v>35</v>
      </c>
      <c r="E7" s="354"/>
    </row>
    <row r="8" spans="1:8" ht="21" customHeight="1">
      <c r="A8" s="266"/>
      <c r="B8" s="267"/>
      <c r="D8" s="265"/>
      <c r="E8" s="265"/>
    </row>
    <row r="9" spans="1:8" ht="20.100000000000001" customHeight="1">
      <c r="A9" s="355" t="s">
        <v>36</v>
      </c>
      <c r="B9" s="355"/>
      <c r="C9" s="355"/>
      <c r="D9" s="355"/>
      <c r="E9" s="355"/>
    </row>
    <row r="10" spans="1:8" ht="20.100000000000001" customHeight="1">
      <c r="A10" s="268" t="s">
        <v>37</v>
      </c>
      <c r="B10" s="268" t="s">
        <v>38</v>
      </c>
      <c r="C10" s="268" t="s">
        <v>39</v>
      </c>
      <c r="D10" s="268" t="s">
        <v>40</v>
      </c>
      <c r="E10" s="268" t="s">
        <v>41</v>
      </c>
    </row>
    <row r="11" spans="1:8" s="272" customFormat="1" ht="118.5" customHeight="1">
      <c r="A11" s="356" t="s">
        <v>42</v>
      </c>
      <c r="B11" s="269">
        <v>1</v>
      </c>
      <c r="C11" s="270" t="s">
        <v>43</v>
      </c>
      <c r="D11" s="271">
        <v>1</v>
      </c>
      <c r="E11" s="270" t="s">
        <v>44</v>
      </c>
    </row>
    <row r="12" spans="1:8" s="272" customFormat="1" ht="113.25" customHeight="1">
      <c r="A12" s="356"/>
      <c r="B12" s="269">
        <v>2</v>
      </c>
      <c r="C12" s="270" t="s">
        <v>45</v>
      </c>
      <c r="D12" s="271"/>
      <c r="E12" s="270"/>
    </row>
    <row r="13" spans="1:8" ht="80.099999999999994" customHeight="1">
      <c r="A13" s="357" t="s">
        <v>46</v>
      </c>
      <c r="B13" s="273">
        <v>3</v>
      </c>
      <c r="C13" s="274" t="s">
        <v>47</v>
      </c>
      <c r="D13" s="273">
        <v>2</v>
      </c>
      <c r="E13" s="274" t="s">
        <v>48</v>
      </c>
    </row>
    <row r="14" spans="1:8" ht="80.099999999999994" customHeight="1">
      <c r="A14" s="357"/>
      <c r="B14" s="273">
        <v>4</v>
      </c>
      <c r="C14" s="274" t="s">
        <v>49</v>
      </c>
      <c r="D14" s="273"/>
      <c r="E14" s="274"/>
    </row>
    <row r="15" spans="1:8" ht="80.099999999999994" customHeight="1">
      <c r="A15" s="357"/>
      <c r="B15" s="273">
        <v>5</v>
      </c>
      <c r="C15" s="274" t="s">
        <v>50</v>
      </c>
      <c r="D15" s="273"/>
      <c r="E15" s="274"/>
    </row>
    <row r="16" spans="1:8" ht="80.099999999999994" customHeight="1">
      <c r="A16" s="343" t="s">
        <v>51</v>
      </c>
      <c r="B16" s="273">
        <v>6</v>
      </c>
      <c r="C16" s="274" t="s">
        <v>52</v>
      </c>
      <c r="D16" s="273">
        <v>3</v>
      </c>
      <c r="E16" s="270" t="s">
        <v>53</v>
      </c>
    </row>
    <row r="17" spans="1:10" ht="80.099999999999994" customHeight="1">
      <c r="A17" s="343"/>
      <c r="B17" s="273">
        <v>7</v>
      </c>
      <c r="C17" s="274" t="s">
        <v>54</v>
      </c>
      <c r="D17" s="273">
        <v>4</v>
      </c>
      <c r="E17" s="270" t="s">
        <v>55</v>
      </c>
    </row>
    <row r="18" spans="1:10" ht="80.099999999999994" customHeight="1">
      <c r="A18" s="343"/>
      <c r="B18" s="273">
        <v>8</v>
      </c>
      <c r="C18" s="274" t="s">
        <v>56</v>
      </c>
      <c r="D18" s="273"/>
      <c r="E18" s="275"/>
    </row>
    <row r="19" spans="1:10" ht="80.099999999999994" customHeight="1">
      <c r="A19" s="343"/>
      <c r="B19" s="273">
        <v>9</v>
      </c>
      <c r="C19" s="274" t="s">
        <v>57</v>
      </c>
      <c r="D19" s="273"/>
      <c r="E19" s="274"/>
    </row>
    <row r="20" spans="1:10" ht="80.099999999999994" customHeight="1">
      <c r="A20" s="343"/>
      <c r="B20" s="273">
        <v>10</v>
      </c>
      <c r="C20" s="274" t="s">
        <v>58</v>
      </c>
      <c r="D20" s="273"/>
      <c r="E20" s="270"/>
      <c r="J20" s="276"/>
    </row>
    <row r="21" spans="1:10" ht="80.099999999999994" customHeight="1">
      <c r="A21" s="343"/>
      <c r="B21" s="273">
        <v>11</v>
      </c>
      <c r="C21" s="274" t="s">
        <v>59</v>
      </c>
      <c r="D21" s="273"/>
      <c r="E21" s="274"/>
      <c r="J21" s="276"/>
    </row>
    <row r="22" spans="1:10" ht="80.099999999999994" customHeight="1">
      <c r="A22" s="343"/>
      <c r="B22" s="273">
        <v>12</v>
      </c>
      <c r="C22" s="274" t="s">
        <v>60</v>
      </c>
      <c r="D22" s="273"/>
      <c r="E22" s="274"/>
      <c r="J22" s="276"/>
    </row>
    <row r="23" spans="1:10" ht="80.099999999999994" customHeight="1">
      <c r="A23" s="343" t="s">
        <v>61</v>
      </c>
      <c r="B23" s="273">
        <v>13</v>
      </c>
      <c r="C23" s="270" t="s">
        <v>62</v>
      </c>
      <c r="D23" s="269">
        <v>5</v>
      </c>
      <c r="E23" s="270" t="s">
        <v>63</v>
      </c>
    </row>
    <row r="24" spans="1:10" ht="80.099999999999994" customHeight="1">
      <c r="A24" s="343"/>
      <c r="B24" s="273">
        <v>14</v>
      </c>
      <c r="C24" s="270" t="s">
        <v>64</v>
      </c>
      <c r="D24" s="269">
        <v>6</v>
      </c>
      <c r="E24" s="270" t="s">
        <v>65</v>
      </c>
    </row>
    <row r="25" spans="1:10" ht="80.099999999999994" customHeight="1">
      <c r="A25" s="343"/>
      <c r="B25" s="273">
        <v>15</v>
      </c>
      <c r="C25" s="270" t="s">
        <v>66</v>
      </c>
      <c r="D25" s="269">
        <v>7</v>
      </c>
      <c r="E25" s="270" t="s">
        <v>67</v>
      </c>
    </row>
    <row r="26" spans="1:10" ht="80.099999999999994" customHeight="1">
      <c r="A26" s="343"/>
      <c r="B26" s="273">
        <v>16</v>
      </c>
      <c r="C26" s="270" t="s">
        <v>68</v>
      </c>
      <c r="D26" s="269"/>
      <c r="E26" s="270"/>
    </row>
    <row r="27" spans="1:10" ht="174.6" customHeight="1">
      <c r="A27" s="277" t="s">
        <v>69</v>
      </c>
      <c r="B27" s="273">
        <v>17</v>
      </c>
      <c r="C27" s="270" t="s">
        <v>70</v>
      </c>
      <c r="D27" s="269">
        <v>8</v>
      </c>
      <c r="E27" s="270" t="s">
        <v>71</v>
      </c>
    </row>
    <row r="28" spans="1:10" ht="48.75" customHeight="1">
      <c r="A28" s="343" t="s">
        <v>72</v>
      </c>
      <c r="B28" s="273">
        <v>18</v>
      </c>
      <c r="C28" s="278" t="s">
        <v>73</v>
      </c>
      <c r="D28" s="273"/>
      <c r="E28" s="274"/>
    </row>
    <row r="29" spans="1:10" ht="87" customHeight="1">
      <c r="A29" s="343"/>
      <c r="B29" s="273">
        <v>19</v>
      </c>
      <c r="C29" s="278" t="s">
        <v>74</v>
      </c>
      <c r="D29" s="273"/>
      <c r="E29" s="274"/>
    </row>
    <row r="30" spans="1:10" ht="20.100000000000001" customHeight="1">
      <c r="A30" s="355" t="s">
        <v>75</v>
      </c>
      <c r="B30" s="355"/>
      <c r="C30" s="355"/>
      <c r="D30" s="355"/>
      <c r="E30" s="355"/>
    </row>
    <row r="31" spans="1:10" ht="20.100000000000001" customHeight="1">
      <c r="A31" s="268" t="s">
        <v>37</v>
      </c>
      <c r="B31" s="268" t="s">
        <v>38</v>
      </c>
      <c r="C31" s="268" t="s">
        <v>76</v>
      </c>
      <c r="D31" s="268" t="s">
        <v>40</v>
      </c>
      <c r="E31" s="268" t="s">
        <v>77</v>
      </c>
    </row>
    <row r="32" spans="1:10" ht="98.45" customHeight="1">
      <c r="A32" s="343" t="s">
        <v>78</v>
      </c>
      <c r="B32" s="269">
        <v>1</v>
      </c>
      <c r="C32" s="270" t="s">
        <v>79</v>
      </c>
      <c r="D32" s="269">
        <v>1</v>
      </c>
      <c r="E32" s="270" t="s">
        <v>80</v>
      </c>
    </row>
    <row r="33" spans="1:5" ht="81" customHeight="1">
      <c r="A33" s="343"/>
      <c r="B33" s="269">
        <v>2</v>
      </c>
      <c r="C33" s="270" t="s">
        <v>81</v>
      </c>
      <c r="D33" s="269">
        <v>2</v>
      </c>
      <c r="E33" s="270" t="s">
        <v>82</v>
      </c>
    </row>
    <row r="34" spans="1:5" ht="92.1" customHeight="1">
      <c r="A34" s="343"/>
      <c r="B34" s="269"/>
      <c r="C34" s="270"/>
      <c r="D34" s="269">
        <v>3</v>
      </c>
      <c r="E34" s="270" t="s">
        <v>83</v>
      </c>
    </row>
    <row r="35" spans="1:5" ht="68.25" customHeight="1">
      <c r="A35" s="343"/>
      <c r="B35" s="269"/>
      <c r="C35" s="270"/>
      <c r="D35" s="269">
        <v>4</v>
      </c>
      <c r="E35" s="270" t="s">
        <v>84</v>
      </c>
    </row>
    <row r="36" spans="1:5" ht="68.25" customHeight="1">
      <c r="A36" s="343"/>
      <c r="B36" s="269"/>
      <c r="C36" s="272"/>
      <c r="D36" s="269">
        <v>5</v>
      </c>
      <c r="E36" s="270" t="s">
        <v>85</v>
      </c>
    </row>
    <row r="37" spans="1:5" ht="41.45" customHeight="1">
      <c r="A37" s="343"/>
      <c r="B37" s="269"/>
      <c r="C37" s="278"/>
      <c r="D37" s="269">
        <v>6</v>
      </c>
      <c r="E37" s="270" t="s">
        <v>86</v>
      </c>
    </row>
    <row r="38" spans="1:5" ht="49.5" customHeight="1">
      <c r="A38" s="343"/>
      <c r="B38" s="269"/>
      <c r="C38" s="278"/>
      <c r="D38" s="269">
        <v>7</v>
      </c>
      <c r="E38" s="278" t="s">
        <v>87</v>
      </c>
    </row>
    <row r="39" spans="1:5" ht="49.5" customHeight="1">
      <c r="A39" s="343" t="s">
        <v>88</v>
      </c>
      <c r="B39" s="269">
        <v>3</v>
      </c>
      <c r="C39" s="278" t="s">
        <v>89</v>
      </c>
      <c r="D39" s="269">
        <v>8</v>
      </c>
      <c r="E39" s="278" t="s">
        <v>90</v>
      </c>
    </row>
    <row r="40" spans="1:5" ht="49.5" customHeight="1">
      <c r="A40" s="343"/>
      <c r="B40" s="269"/>
      <c r="C40" s="278"/>
      <c r="D40" s="269">
        <v>9</v>
      </c>
      <c r="E40" s="278" t="s">
        <v>91</v>
      </c>
    </row>
    <row r="41" spans="1:5" s="279" customFormat="1" ht="68.25" customHeight="1">
      <c r="A41" s="343"/>
      <c r="B41" s="269"/>
      <c r="C41" s="278"/>
      <c r="D41" s="269">
        <v>10</v>
      </c>
      <c r="E41" s="278" t="s">
        <v>92</v>
      </c>
    </row>
    <row r="42" spans="1:5" s="279" customFormat="1" ht="78.75" customHeight="1">
      <c r="A42" s="343"/>
      <c r="B42" s="269"/>
      <c r="C42" s="280"/>
      <c r="D42" s="269">
        <v>11</v>
      </c>
      <c r="E42" s="278" t="s">
        <v>93</v>
      </c>
    </row>
    <row r="43" spans="1:5" s="279" customFormat="1" ht="42.75">
      <c r="A43" s="343" t="s">
        <v>94</v>
      </c>
      <c r="B43" s="269">
        <v>4</v>
      </c>
      <c r="C43" s="270" t="s">
        <v>95</v>
      </c>
      <c r="D43" s="269">
        <v>12</v>
      </c>
      <c r="E43" s="281" t="s">
        <v>96</v>
      </c>
    </row>
    <row r="44" spans="1:5" s="279" customFormat="1" ht="55.5" customHeight="1">
      <c r="A44" s="343"/>
      <c r="B44" s="269">
        <v>5</v>
      </c>
      <c r="C44" s="270" t="s">
        <v>97</v>
      </c>
      <c r="D44" s="269"/>
      <c r="E44" s="270"/>
    </row>
    <row r="45" spans="1:5" s="279" customFormat="1" ht="42.75">
      <c r="A45" s="343"/>
      <c r="B45" s="269">
        <v>6</v>
      </c>
      <c r="C45" s="270" t="s">
        <v>98</v>
      </c>
      <c r="D45" s="269">
        <v>13</v>
      </c>
      <c r="E45" s="270" t="s">
        <v>99</v>
      </c>
    </row>
    <row r="46" spans="1:5" s="279" customFormat="1" ht="61.5" customHeight="1">
      <c r="A46" s="343"/>
      <c r="B46" s="269">
        <v>7</v>
      </c>
      <c r="C46" s="270" t="s">
        <v>100</v>
      </c>
      <c r="D46" s="269">
        <v>14</v>
      </c>
      <c r="E46" s="270" t="s">
        <v>101</v>
      </c>
    </row>
    <row r="47" spans="1:5" ht="71.25" customHeight="1">
      <c r="A47" s="343"/>
      <c r="B47" s="269">
        <v>8</v>
      </c>
      <c r="C47" s="281" t="s">
        <v>102</v>
      </c>
      <c r="D47" s="269">
        <v>15</v>
      </c>
      <c r="E47" s="270" t="s">
        <v>103</v>
      </c>
    </row>
    <row r="48" spans="1:5" ht="105" customHeight="1">
      <c r="A48" s="343"/>
      <c r="B48" s="269">
        <v>9</v>
      </c>
      <c r="C48" s="270" t="s">
        <v>104</v>
      </c>
      <c r="D48" s="269">
        <v>16</v>
      </c>
      <c r="E48" s="270" t="s">
        <v>105</v>
      </c>
    </row>
    <row r="49" spans="1:5" ht="75.599999999999994" customHeight="1">
      <c r="A49" s="343" t="s">
        <v>106</v>
      </c>
      <c r="B49" s="269">
        <v>10</v>
      </c>
      <c r="C49" s="270" t="s">
        <v>107</v>
      </c>
      <c r="D49" s="269">
        <v>17</v>
      </c>
      <c r="E49" s="270" t="s">
        <v>108</v>
      </c>
    </row>
    <row r="50" spans="1:5" ht="62.45" customHeight="1">
      <c r="A50" s="343"/>
      <c r="B50" s="269">
        <v>11</v>
      </c>
      <c r="C50" s="270" t="s">
        <v>109</v>
      </c>
      <c r="D50" s="271">
        <v>18</v>
      </c>
      <c r="E50" s="270" t="s">
        <v>110</v>
      </c>
    </row>
    <row r="51" spans="1:5" ht="28.5">
      <c r="A51" s="343"/>
      <c r="B51" s="269">
        <v>12</v>
      </c>
      <c r="C51" s="270" t="s">
        <v>111</v>
      </c>
      <c r="D51" s="271">
        <v>19</v>
      </c>
      <c r="E51" s="270" t="s">
        <v>112</v>
      </c>
    </row>
    <row r="52" spans="1:5" ht="57">
      <c r="A52" s="343" t="s">
        <v>113</v>
      </c>
      <c r="B52" s="269">
        <v>13</v>
      </c>
      <c r="C52" s="270" t="s">
        <v>114</v>
      </c>
      <c r="D52" s="271">
        <v>20</v>
      </c>
      <c r="E52" s="281" t="s">
        <v>115</v>
      </c>
    </row>
    <row r="53" spans="1:5" ht="28.5">
      <c r="A53" s="343"/>
      <c r="B53" s="269">
        <v>14</v>
      </c>
      <c r="C53" s="270" t="s">
        <v>116</v>
      </c>
      <c r="D53" s="271">
        <v>21</v>
      </c>
      <c r="E53" s="281" t="s">
        <v>117</v>
      </c>
    </row>
    <row r="54" spans="1:5" ht="71.25">
      <c r="A54" s="343"/>
      <c r="B54" s="269">
        <v>15</v>
      </c>
      <c r="C54" s="270" t="s">
        <v>118</v>
      </c>
      <c r="D54" s="271"/>
      <c r="E54" s="281"/>
    </row>
    <row r="55" spans="1:5" ht="28.5">
      <c r="A55" s="343"/>
      <c r="B55" s="269">
        <v>16</v>
      </c>
      <c r="C55" s="270" t="s">
        <v>119</v>
      </c>
      <c r="D55" s="271"/>
      <c r="E55" s="281"/>
    </row>
    <row r="56" spans="1:5">
      <c r="A56" s="343"/>
      <c r="B56" s="269">
        <v>17</v>
      </c>
      <c r="C56" s="270" t="s">
        <v>120</v>
      </c>
      <c r="D56" s="271"/>
      <c r="E56" s="281"/>
    </row>
    <row r="57" spans="1:5" ht="28.5">
      <c r="A57" s="343"/>
      <c r="B57" s="269">
        <v>18</v>
      </c>
      <c r="C57" s="270" t="s">
        <v>121</v>
      </c>
      <c r="D57" s="271"/>
      <c r="E57" s="281"/>
    </row>
    <row r="58" spans="1:5">
      <c r="A58" s="343"/>
      <c r="B58" s="269">
        <v>19</v>
      </c>
      <c r="C58" s="270" t="s">
        <v>122</v>
      </c>
      <c r="D58" s="271"/>
      <c r="E58" s="281"/>
    </row>
    <row r="59" spans="1:5" ht="28.5">
      <c r="A59" s="343"/>
      <c r="B59" s="269">
        <v>20</v>
      </c>
      <c r="C59" s="270" t="s">
        <v>123</v>
      </c>
      <c r="D59" s="271"/>
      <c r="E59" s="281"/>
    </row>
    <row r="60" spans="1:5" ht="28.5">
      <c r="A60" s="343"/>
      <c r="B60" s="269">
        <v>21</v>
      </c>
      <c r="C60" s="270" t="s">
        <v>124</v>
      </c>
      <c r="D60" s="271"/>
      <c r="E60" s="281"/>
    </row>
    <row r="61" spans="1:5">
      <c r="A61" s="343"/>
      <c r="B61" s="269">
        <v>22</v>
      </c>
      <c r="C61" s="270" t="s">
        <v>125</v>
      </c>
      <c r="D61" s="271"/>
      <c r="E61" s="282"/>
    </row>
    <row r="62" spans="1:5" ht="42.75">
      <c r="A62" s="343" t="s">
        <v>126</v>
      </c>
      <c r="B62" s="269">
        <v>23</v>
      </c>
      <c r="C62" s="270" t="s">
        <v>127</v>
      </c>
      <c r="D62" s="271">
        <v>22</v>
      </c>
      <c r="E62" s="281" t="s">
        <v>128</v>
      </c>
    </row>
    <row r="63" spans="1:5" ht="42.75">
      <c r="A63" s="343"/>
      <c r="B63" s="269">
        <v>24</v>
      </c>
      <c r="C63" s="270" t="s">
        <v>129</v>
      </c>
      <c r="D63" s="271">
        <v>23</v>
      </c>
      <c r="E63" s="270" t="s">
        <v>130</v>
      </c>
    </row>
    <row r="64" spans="1:5">
      <c r="A64" s="343"/>
      <c r="B64" s="269">
        <v>25</v>
      </c>
      <c r="C64" s="270" t="s">
        <v>131</v>
      </c>
      <c r="D64" s="271"/>
      <c r="E64" s="281"/>
    </row>
    <row r="65" spans="1:10" ht="42.75">
      <c r="A65" s="341" t="s">
        <v>132</v>
      </c>
      <c r="B65" s="269">
        <v>26</v>
      </c>
      <c r="C65" s="270" t="s">
        <v>133</v>
      </c>
      <c r="D65" s="271">
        <v>24</v>
      </c>
      <c r="E65" s="281" t="s">
        <v>134</v>
      </c>
    </row>
    <row r="66" spans="1:10" ht="45" customHeight="1">
      <c r="A66" s="344"/>
      <c r="B66" s="269"/>
      <c r="C66" s="270"/>
      <c r="D66" s="271"/>
      <c r="E66" s="271"/>
    </row>
    <row r="67" spans="1:10" ht="77.099999999999994" customHeight="1">
      <c r="A67" s="343" t="s">
        <v>135</v>
      </c>
      <c r="B67" s="269">
        <v>27</v>
      </c>
      <c r="C67" s="270" t="s">
        <v>136</v>
      </c>
      <c r="D67" s="271">
        <v>25</v>
      </c>
      <c r="E67" s="270" t="s">
        <v>137</v>
      </c>
    </row>
    <row r="68" spans="1:10" ht="15.95" customHeight="1">
      <c r="A68" s="343"/>
      <c r="B68" s="269"/>
      <c r="C68" s="270"/>
      <c r="D68" s="271">
        <v>26</v>
      </c>
      <c r="E68" s="270" t="s">
        <v>138</v>
      </c>
    </row>
    <row r="69" spans="1:10" ht="50.1" customHeight="1">
      <c r="A69" s="343" t="s">
        <v>139</v>
      </c>
      <c r="B69" s="269">
        <v>28</v>
      </c>
      <c r="C69" s="281" t="s">
        <v>140</v>
      </c>
      <c r="D69" s="271">
        <v>27</v>
      </c>
      <c r="E69" s="281" t="s">
        <v>141</v>
      </c>
    </row>
    <row r="70" spans="1:10" ht="50.1" customHeight="1">
      <c r="A70" s="343"/>
      <c r="B70" s="269">
        <v>29</v>
      </c>
      <c r="C70" s="281" t="s">
        <v>142</v>
      </c>
      <c r="D70" s="271">
        <v>28</v>
      </c>
      <c r="E70" s="281" t="s">
        <v>143</v>
      </c>
    </row>
    <row r="71" spans="1:10" ht="50.1" customHeight="1">
      <c r="A71" s="343"/>
      <c r="B71" s="269"/>
      <c r="C71" s="272"/>
      <c r="D71" s="271">
        <v>29</v>
      </c>
      <c r="E71" s="281" t="s">
        <v>144</v>
      </c>
    </row>
    <row r="72" spans="1:10" ht="50.1" customHeight="1">
      <c r="A72" s="343"/>
      <c r="B72" s="269"/>
      <c r="C72" s="283"/>
      <c r="D72" s="271">
        <v>30</v>
      </c>
      <c r="E72" s="281" t="s">
        <v>145</v>
      </c>
    </row>
    <row r="73" spans="1:10" ht="50.1" customHeight="1">
      <c r="A73" s="343"/>
      <c r="B73" s="269"/>
      <c r="C73" s="281"/>
      <c r="D73" s="271">
        <v>31</v>
      </c>
      <c r="E73" s="281" t="s">
        <v>146</v>
      </c>
    </row>
    <row r="74" spans="1:10" ht="50.1" customHeight="1">
      <c r="A74" s="343"/>
      <c r="B74" s="269"/>
      <c r="C74" s="281"/>
      <c r="D74" s="271">
        <v>32</v>
      </c>
      <c r="E74" s="281" t="s">
        <v>147</v>
      </c>
    </row>
    <row r="75" spans="1:10" ht="50.1" customHeight="1">
      <c r="A75" s="343"/>
      <c r="B75" s="269"/>
      <c r="C75" s="281"/>
      <c r="D75" s="271">
        <v>33</v>
      </c>
      <c r="E75" s="283" t="s">
        <v>148</v>
      </c>
    </row>
    <row r="76" spans="1:10" ht="39.950000000000003" customHeight="1">
      <c r="A76" s="343"/>
      <c r="B76" s="269"/>
      <c r="C76" s="271"/>
      <c r="D76" s="271">
        <v>34</v>
      </c>
      <c r="E76" s="281" t="s">
        <v>149</v>
      </c>
    </row>
    <row r="77" spans="1:10" ht="39.950000000000003" customHeight="1">
      <c r="A77" s="341" t="s">
        <v>150</v>
      </c>
      <c r="B77" s="269">
        <v>30</v>
      </c>
      <c r="C77" s="270" t="s">
        <v>151</v>
      </c>
      <c r="D77" s="271">
        <v>35</v>
      </c>
      <c r="E77" s="270" t="s">
        <v>152</v>
      </c>
    </row>
    <row r="78" spans="1:10" ht="72" customHeight="1">
      <c r="A78" s="342"/>
      <c r="B78" s="269">
        <v>31</v>
      </c>
      <c r="C78" s="270" t="s">
        <v>153</v>
      </c>
      <c r="D78" s="271">
        <v>36</v>
      </c>
      <c r="E78" s="270" t="s">
        <v>154</v>
      </c>
    </row>
    <row r="79" spans="1:10" ht="72" customHeight="1">
      <c r="A79" s="342"/>
      <c r="B79" s="269">
        <v>32</v>
      </c>
      <c r="C79" s="270" t="s">
        <v>155</v>
      </c>
      <c r="D79" s="284">
        <v>37</v>
      </c>
      <c r="E79" s="270" t="s">
        <v>156</v>
      </c>
    </row>
    <row r="80" spans="1:10" ht="72" customHeight="1">
      <c r="A80" s="342"/>
      <c r="B80" s="269">
        <v>33</v>
      </c>
      <c r="C80" s="270" t="s">
        <v>157</v>
      </c>
      <c r="D80" s="284">
        <v>38</v>
      </c>
      <c r="E80" s="270" t="s">
        <v>158</v>
      </c>
      <c r="J80" s="259" t="s">
        <v>35</v>
      </c>
    </row>
    <row r="81" spans="1:5" ht="72" customHeight="1">
      <c r="A81" s="342"/>
      <c r="B81" s="285">
        <v>34</v>
      </c>
      <c r="C81" s="286" t="s">
        <v>159</v>
      </c>
      <c r="D81" s="287">
        <v>39</v>
      </c>
      <c r="E81" s="286" t="s">
        <v>160</v>
      </c>
    </row>
    <row r="82" spans="1:5" ht="72" customHeight="1">
      <c r="A82" s="288"/>
      <c r="B82" s="289"/>
      <c r="C82" s="290"/>
      <c r="D82" s="289"/>
      <c r="E82" s="290"/>
    </row>
  </sheetData>
  <mergeCells count="25">
    <mergeCell ref="A9:E9"/>
    <mergeCell ref="A11:A12"/>
    <mergeCell ref="A13:A15"/>
    <mergeCell ref="A16:A22"/>
    <mergeCell ref="A49:A51"/>
    <mergeCell ref="A43:A48"/>
    <mergeCell ref="A23:A26"/>
    <mergeCell ref="A28:A29"/>
    <mergeCell ref="A30:E30"/>
    <mergeCell ref="A32:A38"/>
    <mergeCell ref="A39:A42"/>
    <mergeCell ref="B1:D1"/>
    <mergeCell ref="B2:C2"/>
    <mergeCell ref="B4:E4"/>
    <mergeCell ref="A6:A7"/>
    <mergeCell ref="B6:C6"/>
    <mergeCell ref="D6:E6"/>
    <mergeCell ref="B7:C7"/>
    <mergeCell ref="D7:E7"/>
    <mergeCell ref="A77:A81"/>
    <mergeCell ref="A52:A61"/>
    <mergeCell ref="A62:A64"/>
    <mergeCell ref="A65:A66"/>
    <mergeCell ref="A67:A68"/>
    <mergeCell ref="A69:A76"/>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FB4B8-0000-48DA-BC10-E91B28A8BAF4}">
  <sheetPr>
    <tabColor rgb="FF002060"/>
  </sheetPr>
  <dimension ref="A1:F14"/>
  <sheetViews>
    <sheetView zoomScale="90" zoomScaleNormal="90" workbookViewId="0">
      <selection activeCell="J1" sqref="J1"/>
    </sheetView>
  </sheetViews>
  <sheetFormatPr baseColWidth="10" defaultColWidth="10.42578125" defaultRowHeight="15"/>
  <cols>
    <col min="1" max="1" width="60.85546875" style="308" customWidth="1"/>
    <col min="2" max="2" width="15.85546875" style="309" customWidth="1"/>
    <col min="3" max="5" width="15.85546875" style="310" customWidth="1"/>
    <col min="6" max="6" width="40.85546875" style="308" customWidth="1"/>
    <col min="7" max="7" width="2.7109375" style="294" customWidth="1"/>
    <col min="8" max="16384" width="10.42578125" style="294"/>
  </cols>
  <sheetData>
    <row r="1" spans="1:6" ht="88.5" customHeight="1">
      <c r="A1" s="293"/>
      <c r="B1" s="358" t="s">
        <v>161</v>
      </c>
      <c r="C1" s="358"/>
      <c r="D1" s="358"/>
      <c r="E1" s="358"/>
      <c r="F1" s="293"/>
    </row>
    <row r="2" spans="1:6" ht="22.5" customHeight="1">
      <c r="A2" s="361" t="s">
        <v>162</v>
      </c>
      <c r="B2" s="361"/>
      <c r="C2" s="361"/>
      <c r="D2" s="361"/>
      <c r="E2" s="361"/>
      <c r="F2" s="361"/>
    </row>
    <row r="3" spans="1:6">
      <c r="A3" s="359" t="s">
        <v>163</v>
      </c>
      <c r="B3" s="360" t="s">
        <v>164</v>
      </c>
      <c r="C3" s="360"/>
      <c r="D3" s="360"/>
      <c r="E3" s="360"/>
      <c r="F3" s="295" t="s">
        <v>165</v>
      </c>
    </row>
    <row r="4" spans="1:6">
      <c r="A4" s="359"/>
      <c r="B4" s="296" t="s">
        <v>166</v>
      </c>
      <c r="C4" s="296" t="s">
        <v>167</v>
      </c>
      <c r="D4" s="296" t="s">
        <v>168</v>
      </c>
      <c r="E4" s="296" t="s">
        <v>169</v>
      </c>
      <c r="F4" s="297"/>
    </row>
    <row r="5" spans="1:6" ht="28.5" customHeight="1">
      <c r="A5" s="298" t="s">
        <v>170</v>
      </c>
      <c r="B5" s="299"/>
      <c r="C5" s="300"/>
      <c r="D5" s="300">
        <v>8.9</v>
      </c>
      <c r="E5" s="300">
        <v>13.16</v>
      </c>
      <c r="F5" s="301" t="s">
        <v>171</v>
      </c>
    </row>
    <row r="6" spans="1:6" ht="46.5" customHeight="1">
      <c r="A6" s="302" t="s">
        <v>172</v>
      </c>
      <c r="B6" s="299"/>
      <c r="C6" s="300"/>
      <c r="D6" s="300">
        <v>11</v>
      </c>
      <c r="E6" s="300" t="s">
        <v>173</v>
      </c>
      <c r="F6" s="301" t="s">
        <v>171</v>
      </c>
    </row>
    <row r="7" spans="1:6" ht="30">
      <c r="A7" s="302" t="s">
        <v>174</v>
      </c>
      <c r="B7" s="303"/>
      <c r="C7" s="304"/>
      <c r="D7" s="304">
        <v>1</v>
      </c>
      <c r="E7" s="304" t="s">
        <v>175</v>
      </c>
      <c r="F7" s="301" t="s">
        <v>171</v>
      </c>
    </row>
    <row r="8" spans="1:6" ht="64.5" customHeight="1">
      <c r="A8" s="305" t="s">
        <v>176</v>
      </c>
      <c r="B8" s="303">
        <v>16</v>
      </c>
      <c r="C8" s="304">
        <v>3.4</v>
      </c>
      <c r="D8" s="304" t="s">
        <v>177</v>
      </c>
      <c r="E8" s="304" t="s">
        <v>178</v>
      </c>
      <c r="F8" s="301" t="s">
        <v>171</v>
      </c>
    </row>
    <row r="9" spans="1:6" ht="63" customHeight="1">
      <c r="A9" s="305" t="s">
        <v>179</v>
      </c>
      <c r="B9" s="303" t="s">
        <v>180</v>
      </c>
      <c r="C9" s="303">
        <v>7</v>
      </c>
      <c r="D9" s="300" t="s">
        <v>181</v>
      </c>
      <c r="E9" s="300" t="s">
        <v>182</v>
      </c>
      <c r="F9" s="301" t="s">
        <v>171</v>
      </c>
    </row>
    <row r="10" spans="1:6" ht="52.5" customHeight="1">
      <c r="A10" s="302" t="s">
        <v>183</v>
      </c>
      <c r="B10" s="299"/>
      <c r="C10" s="300"/>
      <c r="D10" s="300" t="s">
        <v>184</v>
      </c>
      <c r="E10" s="300">
        <v>28</v>
      </c>
      <c r="F10" s="301" t="s">
        <v>171</v>
      </c>
    </row>
    <row r="11" spans="1:6" ht="58.5" customHeight="1">
      <c r="A11" s="306" t="s">
        <v>185</v>
      </c>
      <c r="B11" s="303"/>
      <c r="C11" s="304"/>
      <c r="D11" s="304" t="s">
        <v>186</v>
      </c>
      <c r="E11" s="304">
        <v>20.21</v>
      </c>
      <c r="F11" s="307" t="s">
        <v>171</v>
      </c>
    </row>
    <row r="12" spans="1:6" ht="40.5" customHeight="1">
      <c r="A12" s="306" t="s">
        <v>187</v>
      </c>
      <c r="B12" s="303"/>
      <c r="C12" s="304"/>
      <c r="D12" s="300" t="s">
        <v>188</v>
      </c>
      <c r="E12" s="304" t="s">
        <v>189</v>
      </c>
      <c r="F12" s="307" t="s">
        <v>171</v>
      </c>
    </row>
    <row r="13" spans="1:6" ht="41.25" customHeight="1">
      <c r="A13" s="306" t="s">
        <v>190</v>
      </c>
      <c r="B13" s="303">
        <v>2.17</v>
      </c>
      <c r="C13" s="304">
        <v>8</v>
      </c>
      <c r="D13" s="304">
        <v>1</v>
      </c>
      <c r="E13" s="304" t="s">
        <v>191</v>
      </c>
      <c r="F13" s="307" t="s">
        <v>192</v>
      </c>
    </row>
    <row r="14" spans="1:6" ht="41.25" customHeight="1"/>
  </sheetData>
  <mergeCells count="4">
    <mergeCell ref="B1:E1"/>
    <mergeCell ref="A3:A4"/>
    <mergeCell ref="B3:E3"/>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3" xr:uid="{04C40B41-0817-42F6-94D7-29E7BC5FB2FB}"/>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6ED2A1DE-842C-485B-B865-9B7A57F14FB6}"/>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I59"/>
  <sheetViews>
    <sheetView zoomScale="112" zoomScaleNormal="112" workbookViewId="0">
      <selection activeCell="F16" sqref="F16:G16"/>
    </sheetView>
  </sheetViews>
  <sheetFormatPr baseColWidth="10"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91" t="s">
        <v>193</v>
      </c>
      <c r="C2" s="392"/>
      <c r="D2" s="392"/>
      <c r="E2" s="392"/>
      <c r="F2" s="392"/>
      <c r="G2" s="393"/>
    </row>
    <row r="3" spans="2:9" ht="15">
      <c r="B3" s="394" t="s">
        <v>194</v>
      </c>
      <c r="C3" s="395"/>
      <c r="D3" s="396"/>
      <c r="E3" s="396"/>
      <c r="F3" s="396"/>
      <c r="G3" s="397"/>
    </row>
    <row r="4" spans="2:9" ht="88.5" customHeight="1">
      <c r="B4" s="398" t="s">
        <v>195</v>
      </c>
      <c r="C4" s="399"/>
      <c r="D4" s="399"/>
      <c r="E4" s="399"/>
      <c r="F4" s="399"/>
      <c r="G4" s="400"/>
    </row>
    <row r="5" spans="2:9" ht="15">
      <c r="B5" s="124"/>
      <c r="C5" s="125"/>
      <c r="D5" s="126"/>
      <c r="E5" s="127"/>
      <c r="F5" s="127"/>
      <c r="G5" s="127"/>
    </row>
    <row r="6" spans="2:9" ht="16.5" customHeight="1">
      <c r="B6" s="401" t="s">
        <v>196</v>
      </c>
      <c r="C6" s="402"/>
      <c r="D6" s="402"/>
      <c r="E6" s="402"/>
      <c r="F6" s="402"/>
      <c r="G6" s="403"/>
    </row>
    <row r="7" spans="2:9" ht="76.5" customHeight="1">
      <c r="B7" s="401"/>
      <c r="C7" s="402"/>
      <c r="D7" s="402"/>
      <c r="E7" s="402"/>
      <c r="F7" s="402"/>
      <c r="G7" s="403"/>
    </row>
    <row r="8" spans="2:9" ht="15" thickBot="1">
      <c r="B8" s="221"/>
      <c r="C8" s="222"/>
      <c r="D8" s="222"/>
      <c r="E8" s="223"/>
      <c r="F8" s="224"/>
      <c r="G8" s="224"/>
    </row>
    <row r="9" spans="2:9">
      <c r="B9" s="225"/>
      <c r="C9" s="226" t="s">
        <v>197</v>
      </c>
      <c r="D9" s="387" t="s">
        <v>198</v>
      </c>
      <c r="E9" s="388"/>
      <c r="F9" s="389" t="s">
        <v>199</v>
      </c>
      <c r="G9" s="390"/>
    </row>
    <row r="10" spans="2:9" ht="15" customHeight="1">
      <c r="B10" s="227"/>
      <c r="C10" s="130">
        <v>5</v>
      </c>
      <c r="D10" s="406" t="s">
        <v>200</v>
      </c>
      <c r="E10" s="407"/>
      <c r="F10" s="370" t="s">
        <v>201</v>
      </c>
      <c r="G10" s="371"/>
      <c r="H10" s="363"/>
      <c r="I10" s="363"/>
    </row>
    <row r="11" spans="2:9">
      <c r="B11" s="227"/>
      <c r="C11" s="130">
        <v>5</v>
      </c>
      <c r="D11" s="406" t="s">
        <v>202</v>
      </c>
      <c r="E11" s="407"/>
      <c r="F11" s="370" t="s">
        <v>203</v>
      </c>
      <c r="G11" s="371"/>
      <c r="H11" s="363"/>
      <c r="I11" s="363"/>
    </row>
    <row r="12" spans="2:9">
      <c r="B12" s="227"/>
      <c r="C12" s="130">
        <v>5</v>
      </c>
      <c r="D12" s="406" t="s">
        <v>204</v>
      </c>
      <c r="E12" s="407"/>
      <c r="F12" s="370" t="s">
        <v>205</v>
      </c>
      <c r="G12" s="371"/>
      <c r="H12" s="363"/>
      <c r="I12" s="363"/>
    </row>
    <row r="13" spans="2:9" ht="27.75" customHeight="1">
      <c r="B13" s="227"/>
      <c r="C13" s="130">
        <v>5</v>
      </c>
      <c r="D13" s="406" t="s">
        <v>206</v>
      </c>
      <c r="E13" s="407"/>
      <c r="F13" s="370" t="s">
        <v>207</v>
      </c>
      <c r="G13" s="371"/>
      <c r="H13" s="363"/>
      <c r="I13" s="363"/>
    </row>
    <row r="14" spans="2:9">
      <c r="B14" s="227"/>
      <c r="C14" s="130">
        <v>5</v>
      </c>
      <c r="D14" s="406" t="s">
        <v>208</v>
      </c>
      <c r="E14" s="407"/>
      <c r="F14" s="370" t="s">
        <v>209</v>
      </c>
      <c r="G14" s="371"/>
      <c r="H14" s="363"/>
      <c r="I14" s="363"/>
    </row>
    <row r="15" spans="2:9" ht="41.25" customHeight="1">
      <c r="B15" s="227"/>
      <c r="C15" s="130">
        <v>5</v>
      </c>
      <c r="D15" s="406" t="s">
        <v>210</v>
      </c>
      <c r="E15" s="407"/>
      <c r="F15" s="370" t="s">
        <v>211</v>
      </c>
      <c r="G15" s="371"/>
      <c r="H15" s="363"/>
      <c r="I15" s="363"/>
    </row>
    <row r="16" spans="2:9" ht="41.25" customHeight="1">
      <c r="B16" s="227"/>
      <c r="C16" s="130">
        <v>5</v>
      </c>
      <c r="D16" s="404" t="s">
        <v>212</v>
      </c>
      <c r="E16" s="405"/>
      <c r="F16" s="370" t="s">
        <v>213</v>
      </c>
      <c r="G16" s="371"/>
      <c r="H16" s="363"/>
      <c r="I16" s="363"/>
    </row>
    <row r="17" spans="2:9" ht="51.75" customHeight="1">
      <c r="B17" s="227"/>
      <c r="C17" s="130">
        <v>5</v>
      </c>
      <c r="D17" s="405" t="s">
        <v>214</v>
      </c>
      <c r="E17" s="408"/>
      <c r="F17" s="370" t="s">
        <v>215</v>
      </c>
      <c r="G17" s="371"/>
      <c r="H17" s="363"/>
      <c r="I17" s="363"/>
    </row>
    <row r="18" spans="2:9" ht="51.75" customHeight="1">
      <c r="B18" s="227"/>
      <c r="C18" s="130">
        <v>5</v>
      </c>
      <c r="D18" s="404" t="s">
        <v>216</v>
      </c>
      <c r="E18" s="405"/>
      <c r="F18" s="370" t="s">
        <v>217</v>
      </c>
      <c r="G18" s="371"/>
      <c r="H18" s="363"/>
      <c r="I18" s="363"/>
    </row>
    <row r="19" spans="2:9" ht="51.75" customHeight="1">
      <c r="B19" s="227"/>
      <c r="C19" s="130">
        <v>5</v>
      </c>
      <c r="D19" s="131" t="s">
        <v>218</v>
      </c>
      <c r="E19" s="132"/>
      <c r="F19" s="370" t="s">
        <v>219</v>
      </c>
      <c r="G19" s="371"/>
      <c r="H19" s="363"/>
      <c r="I19" s="363"/>
    </row>
    <row r="20" spans="2:9" ht="51.75" customHeight="1">
      <c r="B20" s="227"/>
      <c r="C20" s="130">
        <v>5</v>
      </c>
      <c r="D20" s="131" t="s">
        <v>220</v>
      </c>
      <c r="E20" s="132"/>
      <c r="F20" s="370" t="s">
        <v>221</v>
      </c>
      <c r="G20" s="371"/>
      <c r="H20" s="363"/>
      <c r="I20" s="363"/>
    </row>
    <row r="21" spans="2:9" ht="66.75" customHeight="1">
      <c r="B21" s="227"/>
      <c r="C21" s="130">
        <v>5</v>
      </c>
      <c r="D21" s="404" t="s">
        <v>222</v>
      </c>
      <c r="E21" s="405"/>
      <c r="F21" s="370" t="s">
        <v>223</v>
      </c>
      <c r="G21" s="371"/>
      <c r="H21" s="363"/>
      <c r="I21" s="363"/>
    </row>
    <row r="22" spans="2:9" ht="36" customHeight="1">
      <c r="B22" s="227"/>
      <c r="C22" s="130">
        <v>5</v>
      </c>
      <c r="D22" s="417" t="s">
        <v>224</v>
      </c>
      <c r="E22" s="418"/>
      <c r="F22" s="370" t="s">
        <v>225</v>
      </c>
      <c r="G22" s="371"/>
      <c r="H22" s="369"/>
      <c r="I22" s="369"/>
    </row>
    <row r="23" spans="2:9" ht="26.25" customHeight="1">
      <c r="B23" s="227"/>
      <c r="C23" s="130">
        <v>5</v>
      </c>
      <c r="D23" s="372" t="s">
        <v>226</v>
      </c>
      <c r="E23" s="372"/>
      <c r="F23" s="373" t="s">
        <v>227</v>
      </c>
      <c r="G23" s="371"/>
      <c r="H23" s="363"/>
      <c r="I23" s="363"/>
    </row>
    <row r="24" spans="2:9" ht="26.25" customHeight="1">
      <c r="B24" s="227"/>
      <c r="C24" s="130">
        <v>5</v>
      </c>
      <c r="D24" s="372" t="s">
        <v>228</v>
      </c>
      <c r="E24" s="372"/>
      <c r="F24" s="373" t="s">
        <v>229</v>
      </c>
      <c r="G24" s="371"/>
      <c r="H24" s="363"/>
      <c r="I24" s="363"/>
    </row>
    <row r="25" spans="2:9" ht="26.25" customHeight="1">
      <c r="B25" s="227"/>
      <c r="C25" s="130">
        <v>5</v>
      </c>
      <c r="D25" s="409" t="s">
        <v>230</v>
      </c>
      <c r="E25" s="410"/>
      <c r="F25" s="373" t="s">
        <v>231</v>
      </c>
      <c r="G25" s="371"/>
      <c r="H25" s="363"/>
      <c r="I25" s="363"/>
    </row>
    <row r="26" spans="2:9" ht="27" customHeight="1">
      <c r="B26" s="228"/>
      <c r="C26" s="366" t="s">
        <v>232</v>
      </c>
      <c r="D26" s="367"/>
      <c r="E26" s="367"/>
      <c r="F26" s="367"/>
      <c r="G26" s="368"/>
    </row>
    <row r="27" spans="2:9" ht="27" customHeight="1">
      <c r="B27" s="414" t="s">
        <v>233</v>
      </c>
      <c r="C27" s="415"/>
      <c r="D27" s="415"/>
      <c r="E27" s="415"/>
      <c r="F27" s="415"/>
      <c r="G27" s="416"/>
    </row>
    <row r="28" spans="2:9" ht="10.5" customHeight="1">
      <c r="B28" s="229"/>
      <c r="D28" s="133"/>
      <c r="E28" s="134"/>
      <c r="F28" s="135"/>
      <c r="G28" s="135"/>
    </row>
    <row r="29" spans="2:9">
      <c r="B29" s="229"/>
      <c r="C29" s="230"/>
      <c r="D29" s="411" t="s">
        <v>198</v>
      </c>
      <c r="E29" s="411"/>
      <c r="F29" s="412" t="s">
        <v>199</v>
      </c>
      <c r="G29" s="413"/>
    </row>
    <row r="30" spans="2:9">
      <c r="B30" s="229"/>
      <c r="D30" s="374" t="s">
        <v>200</v>
      </c>
      <c r="E30" s="374"/>
      <c r="F30" s="375" t="s">
        <v>234</v>
      </c>
      <c r="G30" s="376"/>
      <c r="H30" s="363"/>
      <c r="I30" s="363"/>
    </row>
    <row r="31" spans="2:9">
      <c r="B31" s="229"/>
      <c r="D31" s="374" t="s">
        <v>202</v>
      </c>
      <c r="E31" s="374"/>
      <c r="F31" s="375" t="s">
        <v>235</v>
      </c>
      <c r="G31" s="376"/>
      <c r="H31" s="363"/>
      <c r="I31" s="363"/>
    </row>
    <row r="32" spans="2:9">
      <c r="B32" s="229"/>
      <c r="D32" s="374" t="s">
        <v>204</v>
      </c>
      <c r="E32" s="374"/>
      <c r="F32" s="375" t="s">
        <v>236</v>
      </c>
      <c r="G32" s="376"/>
      <c r="H32" s="363"/>
      <c r="I32" s="363"/>
    </row>
    <row r="33" spans="2:9">
      <c r="B33" s="229"/>
      <c r="D33" s="374" t="s">
        <v>206</v>
      </c>
      <c r="E33" s="374"/>
      <c r="F33" s="375" t="s">
        <v>237</v>
      </c>
      <c r="G33" s="376"/>
      <c r="H33" s="363"/>
      <c r="I33" s="363"/>
    </row>
    <row r="34" spans="2:9">
      <c r="B34" s="229"/>
      <c r="D34" s="374" t="s">
        <v>208</v>
      </c>
      <c r="E34" s="374"/>
      <c r="F34" s="375" t="s">
        <v>238</v>
      </c>
      <c r="G34" s="376"/>
      <c r="H34" s="363"/>
      <c r="I34" s="363"/>
    </row>
    <row r="35" spans="2:9" ht="40.9" customHeight="1">
      <c r="B35" s="229"/>
      <c r="D35" s="374" t="s">
        <v>239</v>
      </c>
      <c r="E35" s="374"/>
      <c r="F35" s="375" t="s">
        <v>240</v>
      </c>
      <c r="G35" s="376"/>
      <c r="H35" s="363"/>
      <c r="I35" s="363"/>
    </row>
    <row r="36" spans="2:9" ht="42" customHeight="1">
      <c r="B36" s="128"/>
      <c r="C36" s="129"/>
      <c r="D36" s="374" t="s">
        <v>241</v>
      </c>
      <c r="E36" s="374"/>
      <c r="F36" s="375" t="s">
        <v>242</v>
      </c>
      <c r="G36" s="376"/>
      <c r="H36" s="362"/>
      <c r="I36" s="362"/>
    </row>
    <row r="37" spans="2:9" ht="30.75" customHeight="1">
      <c r="B37" s="128"/>
      <c r="C37" s="129"/>
      <c r="D37" s="374" t="s">
        <v>243</v>
      </c>
      <c r="E37" s="374"/>
      <c r="F37" s="364" t="s">
        <v>244</v>
      </c>
      <c r="G37" s="365"/>
      <c r="H37" s="362"/>
      <c r="I37" s="362"/>
    </row>
    <row r="38" spans="2:9" ht="33" customHeight="1">
      <c r="B38" s="128"/>
      <c r="C38" s="129"/>
      <c r="D38" s="374" t="s">
        <v>245</v>
      </c>
      <c r="E38" s="374"/>
      <c r="F38" s="364" t="s">
        <v>244</v>
      </c>
      <c r="G38" s="365"/>
      <c r="H38" s="362"/>
      <c r="I38" s="362"/>
    </row>
    <row r="39" spans="2:9" ht="30" customHeight="1">
      <c r="B39" s="128"/>
      <c r="C39" s="129"/>
      <c r="D39" s="374" t="s">
        <v>246</v>
      </c>
      <c r="E39" s="374"/>
      <c r="F39" s="364" t="s">
        <v>244</v>
      </c>
      <c r="G39" s="365"/>
      <c r="H39" s="362"/>
      <c r="I39" s="362"/>
    </row>
    <row r="40" spans="2:9" ht="30" customHeight="1">
      <c r="B40" s="128"/>
      <c r="C40" s="129"/>
      <c r="D40" s="374" t="s">
        <v>247</v>
      </c>
      <c r="E40" s="374"/>
      <c r="F40" s="364" t="s">
        <v>244</v>
      </c>
      <c r="G40" s="365"/>
      <c r="H40" s="362"/>
      <c r="I40" s="362"/>
    </row>
    <row r="41" spans="2:9" ht="30" customHeight="1">
      <c r="B41" s="128"/>
      <c r="C41" s="129"/>
      <c r="D41" s="383" t="s">
        <v>248</v>
      </c>
      <c r="E41" s="384"/>
      <c r="F41" s="375" t="s">
        <v>249</v>
      </c>
      <c r="G41" s="376"/>
      <c r="H41" s="362"/>
      <c r="I41" s="362"/>
    </row>
    <row r="42" spans="2:9" ht="35.25" customHeight="1">
      <c r="B42" s="128"/>
      <c r="C42" s="129"/>
      <c r="D42" s="374" t="s">
        <v>250</v>
      </c>
      <c r="E42" s="374"/>
      <c r="F42" s="375" t="s">
        <v>251</v>
      </c>
      <c r="G42" s="376"/>
      <c r="H42" s="362"/>
      <c r="I42" s="362"/>
    </row>
    <row r="43" spans="2:9" ht="31.5" customHeight="1">
      <c r="B43" s="128"/>
      <c r="C43" s="129"/>
      <c r="D43" s="374" t="s">
        <v>243</v>
      </c>
      <c r="E43" s="374"/>
      <c r="F43" s="364" t="s">
        <v>244</v>
      </c>
      <c r="G43" s="365"/>
      <c r="H43" s="362"/>
      <c r="I43" s="362"/>
    </row>
    <row r="44" spans="2:9" ht="35.25" customHeight="1">
      <c r="B44" s="128"/>
      <c r="C44" s="129"/>
      <c r="D44" s="374" t="s">
        <v>252</v>
      </c>
      <c r="E44" s="374"/>
      <c r="F44" s="364" t="s">
        <v>244</v>
      </c>
      <c r="G44" s="365"/>
      <c r="H44" s="362"/>
      <c r="I44" s="362"/>
    </row>
    <row r="45" spans="2:9" ht="57" customHeight="1">
      <c r="B45" s="128"/>
      <c r="C45" s="129"/>
      <c r="D45" s="374" t="s">
        <v>247</v>
      </c>
      <c r="E45" s="374"/>
      <c r="F45" s="364" t="s">
        <v>244</v>
      </c>
      <c r="G45" s="365"/>
      <c r="H45" s="362"/>
      <c r="I45" s="362"/>
    </row>
    <row r="46" spans="2:9" ht="32.25" customHeight="1">
      <c r="B46" s="128"/>
      <c r="C46" s="129"/>
      <c r="D46" s="374" t="s">
        <v>245</v>
      </c>
      <c r="E46" s="374"/>
      <c r="F46" s="364" t="s">
        <v>244</v>
      </c>
      <c r="G46" s="365"/>
      <c r="H46" s="362"/>
      <c r="I46" s="362"/>
    </row>
    <row r="47" spans="2:9" ht="32.25" customHeight="1">
      <c r="B47" s="128"/>
      <c r="C47" s="129"/>
      <c r="D47" s="383" t="s">
        <v>253</v>
      </c>
      <c r="E47" s="384"/>
      <c r="F47" s="385" t="s">
        <v>254</v>
      </c>
      <c r="G47" s="386"/>
      <c r="H47" s="362"/>
      <c r="I47" s="362"/>
    </row>
    <row r="48" spans="2:9" ht="32.25" customHeight="1">
      <c r="B48" s="128"/>
      <c r="C48" s="129"/>
      <c r="D48" s="374" t="s">
        <v>255</v>
      </c>
      <c r="E48" s="374"/>
      <c r="F48" s="375" t="s">
        <v>256</v>
      </c>
      <c r="G48" s="376"/>
      <c r="H48" s="362"/>
      <c r="I48" s="362"/>
    </row>
    <row r="49" spans="2:9" ht="32.25" customHeight="1">
      <c r="B49" s="128"/>
      <c r="C49" s="129"/>
      <c r="D49" s="374" t="s">
        <v>257</v>
      </c>
      <c r="E49" s="374"/>
      <c r="F49" s="375" t="s">
        <v>258</v>
      </c>
      <c r="G49" s="376"/>
      <c r="H49" s="362"/>
      <c r="I49" s="362"/>
    </row>
    <row r="50" spans="2:9" ht="32.25" customHeight="1">
      <c r="B50" s="128"/>
      <c r="C50" s="129"/>
      <c r="D50" s="374" t="s">
        <v>259</v>
      </c>
      <c r="E50" s="374"/>
      <c r="F50" s="375" t="s">
        <v>260</v>
      </c>
      <c r="G50" s="376"/>
      <c r="H50" s="362"/>
      <c r="I50" s="362"/>
    </row>
    <row r="51" spans="2:9" ht="32.25" customHeight="1">
      <c r="B51" s="128"/>
      <c r="C51" s="129"/>
      <c r="D51" s="133"/>
      <c r="E51" s="133"/>
      <c r="F51" s="135"/>
      <c r="G51" s="135"/>
      <c r="H51" s="362"/>
      <c r="I51" s="362"/>
    </row>
    <row r="52" spans="2:9" ht="32.25" customHeight="1">
      <c r="B52" s="128"/>
      <c r="C52" s="129"/>
      <c r="D52" s="133"/>
      <c r="E52" s="133"/>
      <c r="F52" s="135"/>
      <c r="G52" s="135"/>
    </row>
    <row r="53" spans="2:9" ht="32.25" customHeight="1">
      <c r="B53" s="128"/>
      <c r="C53" s="129"/>
      <c r="D53" s="133"/>
      <c r="E53" s="133"/>
      <c r="F53" s="135"/>
      <c r="G53" s="135"/>
    </row>
    <row r="54" spans="2:9" ht="21.75" customHeight="1">
      <c r="B54" s="380" t="s">
        <v>261</v>
      </c>
      <c r="C54" s="381"/>
      <c r="D54" s="381"/>
      <c r="E54" s="381"/>
      <c r="F54" s="381"/>
      <c r="G54" s="382"/>
    </row>
    <row r="55" spans="2:9" ht="21.75" customHeight="1">
      <c r="B55" s="380" t="s">
        <v>262</v>
      </c>
      <c r="C55" s="381"/>
      <c r="D55" s="381"/>
      <c r="E55" s="381"/>
      <c r="F55" s="381"/>
      <c r="G55" s="382"/>
    </row>
    <row r="56" spans="2:9" ht="20.25" customHeight="1">
      <c r="B56" s="380" t="s">
        <v>263</v>
      </c>
      <c r="C56" s="381"/>
      <c r="D56" s="381"/>
      <c r="E56" s="381"/>
      <c r="F56" s="381"/>
      <c r="G56" s="382"/>
    </row>
    <row r="57" spans="2:9" ht="20.25" customHeight="1">
      <c r="B57" s="380" t="s">
        <v>264</v>
      </c>
      <c r="C57" s="381"/>
      <c r="D57" s="381"/>
      <c r="E57" s="381"/>
      <c r="F57" s="381"/>
      <c r="G57" s="382"/>
    </row>
    <row r="58" spans="2:9" ht="18" customHeight="1" thickBot="1">
      <c r="B58" s="377" t="s">
        <v>265</v>
      </c>
      <c r="C58" s="378"/>
      <c r="D58" s="378"/>
      <c r="E58" s="378"/>
      <c r="F58" s="378"/>
      <c r="G58" s="379"/>
    </row>
    <row r="59" spans="2:9">
      <c r="B59" s="231"/>
      <c r="C59" s="232"/>
      <c r="D59" s="231"/>
      <c r="E59" s="231"/>
      <c r="F59" s="231"/>
      <c r="G59" s="231"/>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IW59"/>
  <sheetViews>
    <sheetView zoomScale="70" zoomScaleNormal="70" zoomScalePageLayoutView="50" workbookViewId="0">
      <selection activeCell="E10" sqref="E10:E19"/>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162"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257" width="11.42578125" style="166"/>
    <col min="258" max="16384" width="11.42578125" style="167"/>
  </cols>
  <sheetData>
    <row r="1" spans="1:257" ht="27.75">
      <c r="A1" s="458"/>
      <c r="B1" s="459"/>
      <c r="C1" s="459"/>
      <c r="D1" s="163"/>
      <c r="E1" s="164"/>
      <c r="F1" s="164"/>
      <c r="G1" s="164"/>
      <c r="H1" s="164"/>
      <c r="I1" s="164"/>
      <c r="J1" s="164"/>
      <c r="K1" s="164"/>
      <c r="L1" s="164"/>
      <c r="M1" s="164"/>
      <c r="N1" s="165"/>
      <c r="O1" s="164"/>
    </row>
    <row r="2" spans="1:257" ht="27.75">
      <c r="A2" s="460"/>
      <c r="B2" s="461"/>
      <c r="C2" s="461"/>
      <c r="D2" s="168"/>
      <c r="E2" s="169"/>
      <c r="F2" s="169"/>
      <c r="G2" s="169"/>
      <c r="H2" s="169"/>
      <c r="I2" s="169"/>
      <c r="J2" s="169"/>
      <c r="K2" s="169"/>
      <c r="L2" s="169"/>
      <c r="M2" s="169"/>
      <c r="N2" s="170"/>
      <c r="O2" s="169"/>
    </row>
    <row r="3" spans="1:257" ht="27.75">
      <c r="A3" s="171"/>
      <c r="B3" s="46"/>
      <c r="C3" s="46"/>
      <c r="D3" s="168"/>
      <c r="E3" s="169"/>
      <c r="F3" s="169"/>
      <c r="G3" s="169"/>
      <c r="H3" s="169"/>
      <c r="I3" s="169"/>
      <c r="J3" s="169"/>
      <c r="K3" s="169"/>
      <c r="L3" s="169"/>
      <c r="M3" s="169"/>
      <c r="N3" s="170"/>
      <c r="O3" s="169"/>
    </row>
    <row r="4" spans="1:257" ht="22.5" customHeight="1">
      <c r="A4" s="462" t="s">
        <v>266</v>
      </c>
      <c r="B4" s="462"/>
      <c r="C4" s="462"/>
      <c r="D4" s="469" t="s">
        <v>267</v>
      </c>
      <c r="E4" s="469"/>
      <c r="F4" s="469"/>
      <c r="G4" s="469"/>
      <c r="H4" s="469"/>
      <c r="I4" s="469"/>
      <c r="J4" s="469"/>
      <c r="K4" s="469"/>
      <c r="L4" s="469"/>
      <c r="M4" s="469"/>
      <c r="N4" s="469"/>
      <c r="O4" s="469"/>
    </row>
    <row r="5" spans="1:257" ht="87" customHeight="1">
      <c r="A5" s="462" t="s">
        <v>268</v>
      </c>
      <c r="B5" s="462"/>
      <c r="C5" s="462"/>
      <c r="D5" s="470" t="s">
        <v>34</v>
      </c>
      <c r="E5" s="470"/>
      <c r="F5" s="470"/>
      <c r="G5" s="470"/>
      <c r="H5" s="470"/>
      <c r="I5" s="470"/>
      <c r="J5" s="470"/>
      <c r="K5" s="470"/>
      <c r="L5" s="470"/>
      <c r="M5" s="470"/>
      <c r="N5" s="470"/>
      <c r="O5" s="470"/>
    </row>
    <row r="6" spans="1:257" ht="18">
      <c r="A6" s="481" t="s">
        <v>269</v>
      </c>
      <c r="B6" s="481"/>
      <c r="C6" s="481"/>
      <c r="D6" s="236" t="s">
        <v>270</v>
      </c>
      <c r="E6" s="237"/>
      <c r="F6" s="237"/>
      <c r="G6" s="237"/>
      <c r="H6" s="237"/>
      <c r="I6" s="237"/>
      <c r="J6" s="237"/>
      <c r="K6" s="237"/>
      <c r="L6" s="237"/>
      <c r="M6" s="237"/>
      <c r="N6" s="237"/>
      <c r="O6" s="238"/>
    </row>
    <row r="7" spans="1:257" ht="15.6" customHeight="1" thickTop="1" thickBot="1">
      <c r="A7" s="172" t="s">
        <v>271</v>
      </c>
      <c r="B7" s="173"/>
      <c r="C7" s="173"/>
      <c r="D7" s="491" t="s">
        <v>272</v>
      </c>
      <c r="E7" s="488" t="s">
        <v>273</v>
      </c>
      <c r="F7" s="489"/>
      <c r="G7" s="489"/>
      <c r="H7" s="490"/>
      <c r="I7" s="478" t="s">
        <v>274</v>
      </c>
      <c r="J7" s="479"/>
      <c r="K7" s="479"/>
      <c r="L7" s="479"/>
      <c r="M7" s="480"/>
      <c r="N7" s="473" t="s">
        <v>275</v>
      </c>
      <c r="O7" s="474"/>
    </row>
    <row r="8" spans="1:257" ht="17.25" customHeight="1" thickTop="1">
      <c r="A8" s="463" t="s">
        <v>276</v>
      </c>
      <c r="B8" s="465" t="s">
        <v>277</v>
      </c>
      <c r="C8" s="174" t="s">
        <v>278</v>
      </c>
      <c r="D8" s="466"/>
      <c r="E8" s="467" t="s">
        <v>214</v>
      </c>
      <c r="F8" s="467" t="s">
        <v>279</v>
      </c>
      <c r="G8" s="467" t="s">
        <v>280</v>
      </c>
      <c r="H8" s="467" t="s">
        <v>220</v>
      </c>
      <c r="I8" s="475" t="s">
        <v>281</v>
      </c>
      <c r="J8" s="175" t="s">
        <v>282</v>
      </c>
      <c r="K8" s="475" t="s">
        <v>274</v>
      </c>
      <c r="L8" s="476" t="s">
        <v>283</v>
      </c>
      <c r="M8" s="475" t="s">
        <v>284</v>
      </c>
      <c r="N8" s="471" t="s">
        <v>285</v>
      </c>
      <c r="O8" s="471" t="s">
        <v>286</v>
      </c>
    </row>
    <row r="9" spans="1:257" s="178" customFormat="1" ht="51" customHeight="1" thickBot="1">
      <c r="A9" s="464"/>
      <c r="B9" s="466"/>
      <c r="C9" s="252" t="s">
        <v>287</v>
      </c>
      <c r="D9" s="466"/>
      <c r="E9" s="468"/>
      <c r="F9" s="468"/>
      <c r="G9" s="468"/>
      <c r="H9" s="468"/>
      <c r="I9" s="468"/>
      <c r="J9" s="176" t="s">
        <v>288</v>
      </c>
      <c r="K9" s="468" t="s">
        <v>289</v>
      </c>
      <c r="L9" s="477"/>
      <c r="M9" s="468" t="s">
        <v>289</v>
      </c>
      <c r="N9" s="472"/>
      <c r="O9" s="472"/>
      <c r="P9" s="166"/>
      <c r="Q9" s="177"/>
      <c r="R9" s="177"/>
      <c r="S9" s="177"/>
      <c r="T9" s="177"/>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c r="FU9" s="177"/>
      <c r="FV9" s="177"/>
      <c r="FW9" s="177"/>
      <c r="FX9" s="177"/>
      <c r="FY9" s="177"/>
      <c r="FZ9" s="177"/>
      <c r="GA9" s="177"/>
      <c r="GB9" s="177"/>
      <c r="GC9" s="177"/>
      <c r="GD9" s="177"/>
      <c r="GE9" s="177"/>
      <c r="GF9" s="177"/>
      <c r="GG9" s="177"/>
      <c r="GH9" s="177"/>
      <c r="GI9" s="177"/>
      <c r="GJ9" s="177"/>
      <c r="GK9" s="177"/>
      <c r="GL9" s="177"/>
      <c r="GM9" s="177"/>
      <c r="GN9" s="177"/>
      <c r="GO9" s="177"/>
      <c r="GP9" s="177"/>
      <c r="GQ9" s="177"/>
      <c r="GR9" s="177"/>
      <c r="GS9" s="177"/>
      <c r="GT9" s="177"/>
      <c r="GU9" s="177"/>
      <c r="GV9" s="177"/>
      <c r="GW9" s="177"/>
      <c r="GX9" s="177"/>
      <c r="GY9" s="177"/>
      <c r="GZ9" s="177"/>
      <c r="HA9" s="177"/>
      <c r="HB9" s="177"/>
      <c r="HC9" s="177"/>
      <c r="HD9" s="177"/>
      <c r="HE9" s="177"/>
      <c r="HF9" s="177"/>
      <c r="HG9" s="177"/>
      <c r="HH9" s="177"/>
      <c r="HI9" s="177"/>
      <c r="HJ9" s="177"/>
      <c r="HK9" s="177"/>
      <c r="HL9" s="177"/>
      <c r="HM9" s="177"/>
      <c r="HN9" s="177"/>
      <c r="HO9" s="177"/>
      <c r="HP9" s="177"/>
      <c r="HQ9" s="177"/>
      <c r="HR9" s="177"/>
      <c r="HS9" s="177"/>
      <c r="HT9" s="177"/>
      <c r="HU9" s="177"/>
      <c r="HV9" s="177"/>
      <c r="HW9" s="177"/>
      <c r="HX9" s="177"/>
      <c r="HY9" s="177"/>
      <c r="HZ9" s="177"/>
      <c r="IA9" s="177"/>
      <c r="IB9" s="177"/>
      <c r="IC9" s="177"/>
      <c r="ID9" s="177"/>
      <c r="IE9" s="177"/>
      <c r="IF9" s="177"/>
      <c r="IG9" s="177"/>
      <c r="IH9" s="177"/>
      <c r="II9" s="177"/>
      <c r="IJ9" s="177"/>
      <c r="IK9" s="177"/>
      <c r="IL9" s="177"/>
      <c r="IM9" s="177"/>
      <c r="IN9" s="177"/>
      <c r="IO9" s="177"/>
      <c r="IP9" s="177"/>
      <c r="IQ9" s="177"/>
      <c r="IR9" s="177"/>
      <c r="IS9" s="177"/>
      <c r="IT9" s="177"/>
      <c r="IU9" s="177"/>
      <c r="IV9" s="177"/>
      <c r="IW9" s="177"/>
    </row>
    <row r="10" spans="1:257" s="182" customFormat="1" ht="48" customHeight="1">
      <c r="A10" s="419">
        <v>1</v>
      </c>
      <c r="B10" s="455" t="s">
        <v>290</v>
      </c>
      <c r="C10" s="487" t="s">
        <v>291</v>
      </c>
      <c r="D10" s="156" t="s">
        <v>292</v>
      </c>
      <c r="E10" s="423">
        <f>246*4</f>
        <v>984</v>
      </c>
      <c r="F10" s="483">
        <f>E10*5%</f>
        <v>49.2</v>
      </c>
      <c r="G10" s="485">
        <f>+F10/E10</f>
        <v>0.05</v>
      </c>
      <c r="H10" s="482"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Baja - 2</v>
      </c>
      <c r="I10" s="179" t="s">
        <v>293</v>
      </c>
      <c r="J10" s="180" t="s">
        <v>294</v>
      </c>
      <c r="K10" s="179" t="str">
        <f>IFERROR(CONCATENATE(INDEX('8- Politicas de admiistracion '!$B$16:$F$53,MATCH('5-. Identificación de Riesgos'!J10,'8- Politicas de admiistracion '!$C$16:$C$54,0),1)," - ",L10),"")</f>
        <v>Leve - 1</v>
      </c>
      <c r="L10" s="211">
        <f>IFERROR(VLOOKUP(INDEX('8- Politicas de admiistracion '!$B$16:$F$63,MATCH('5-. Identificación de Riesgos'!J10,'8- Politicas de admiistracion '!$C$16:$C$64,0),1),'8- Politicas de admiistracion '!$B$16:$F$64,5,FALSE),"")</f>
        <v>1</v>
      </c>
      <c r="M10" s="455" t="str">
        <f>IFERROR(CONCATENATE(INDEX('8- Politicas de admiistracion '!$B$16:$F$53,MATCH(ROUND(AVERAGE(L10:L19),0),'8- Politicas de admiistracion '!$F$16:$F$53,0),1)," - ",ROUND(AVERAGE(L10:L19),0)),"")</f>
        <v>Leve - 1</v>
      </c>
      <c r="N10" s="452" t="str">
        <f>IFERROR(CONCATENATE(VLOOKUP((LEFT(H10,LEN(H10)-4)&amp;LEFT(M10,LEN(M10)-4)),'9- Matriz de Calor '!$D$18:$E$42,2,0)," - ",RIGHT(H10,1)*RIGHT(M10,1)),"")</f>
        <v>Bajo - 2</v>
      </c>
      <c r="O10" s="448">
        <f>RIGHT(H10,1)*RIGHT(M10,1)</f>
        <v>2</v>
      </c>
      <c r="P10" s="166"/>
      <c r="Q10" s="181"/>
      <c r="R10" s="181"/>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c r="FU10" s="181"/>
      <c r="FV10" s="181"/>
      <c r="FW10" s="181"/>
      <c r="FX10" s="181"/>
      <c r="FY10" s="181"/>
      <c r="FZ10" s="181"/>
      <c r="GA10" s="181"/>
      <c r="GB10" s="181"/>
      <c r="GC10" s="181"/>
      <c r="GD10" s="181"/>
      <c r="GE10" s="181"/>
      <c r="GF10" s="181"/>
      <c r="GG10" s="181"/>
      <c r="GH10" s="181"/>
      <c r="GI10" s="181"/>
      <c r="GJ10" s="181"/>
      <c r="GK10" s="181"/>
      <c r="GL10" s="181"/>
      <c r="GM10" s="181"/>
      <c r="GN10" s="181"/>
      <c r="GO10" s="181"/>
      <c r="GP10" s="181"/>
      <c r="GQ10" s="181"/>
      <c r="GR10" s="181"/>
      <c r="GS10" s="181"/>
      <c r="GT10" s="181"/>
      <c r="GU10" s="181"/>
      <c r="GV10" s="181"/>
      <c r="GW10" s="181"/>
      <c r="GX10" s="181"/>
      <c r="GY10" s="181"/>
      <c r="GZ10" s="181"/>
      <c r="HA10" s="181"/>
      <c r="HB10" s="181"/>
      <c r="HC10" s="181"/>
      <c r="HD10" s="181"/>
      <c r="HE10" s="181"/>
      <c r="HF10" s="181"/>
      <c r="HG10" s="181"/>
      <c r="HH10" s="181"/>
      <c r="HI10" s="181"/>
      <c r="HJ10" s="181"/>
      <c r="HK10" s="181"/>
      <c r="HL10" s="181"/>
      <c r="HM10" s="181"/>
      <c r="HN10" s="181"/>
      <c r="HO10" s="181"/>
      <c r="HP10" s="181"/>
      <c r="HQ10" s="181"/>
      <c r="HR10" s="181"/>
      <c r="HS10" s="181"/>
      <c r="HT10" s="181"/>
      <c r="HU10" s="181"/>
      <c r="HV10" s="181"/>
      <c r="HW10" s="181"/>
      <c r="HX10" s="181"/>
      <c r="HY10" s="181"/>
      <c r="HZ10" s="181"/>
      <c r="IA10" s="181"/>
      <c r="IB10" s="181"/>
      <c r="IC10" s="181"/>
      <c r="ID10" s="181"/>
      <c r="IE10" s="181"/>
      <c r="IF10" s="181"/>
      <c r="IG10" s="181"/>
      <c r="IH10" s="181"/>
      <c r="II10" s="181"/>
      <c r="IJ10" s="181"/>
      <c r="IK10" s="181"/>
      <c r="IL10" s="181"/>
      <c r="IM10" s="181"/>
      <c r="IN10" s="181"/>
      <c r="IO10" s="181"/>
      <c r="IP10" s="181"/>
      <c r="IQ10" s="181"/>
      <c r="IR10" s="181"/>
      <c r="IS10" s="181"/>
      <c r="IT10" s="181"/>
      <c r="IU10" s="181"/>
      <c r="IV10" s="181"/>
      <c r="IW10" s="181"/>
    </row>
    <row r="11" spans="1:257" ht="38.25">
      <c r="A11" s="420"/>
      <c r="B11" s="422"/>
      <c r="C11" s="422"/>
      <c r="D11" s="156" t="s">
        <v>295</v>
      </c>
      <c r="E11" s="424"/>
      <c r="F11" s="427"/>
      <c r="G11" s="429"/>
      <c r="H11" s="431"/>
      <c r="I11" s="184" t="s">
        <v>296</v>
      </c>
      <c r="J11" s="185" t="s">
        <v>297</v>
      </c>
      <c r="K11" s="184" t="str">
        <f>IFERROR(CONCATENATE(INDEX('8- Politicas de admiistracion '!$B$16:$F$53,MATCH('5-. Identificación de Riesgos'!J11,'8- Politicas de admiistracion '!$C$16:$C$54,0),1)," - ",L11),"")</f>
        <v xml:space="preserve">Leve - </v>
      </c>
      <c r="L11" s="212"/>
      <c r="M11" s="422"/>
      <c r="N11" s="453"/>
      <c r="O11" s="448"/>
    </row>
    <row r="12" spans="1:257" ht="39" customHeight="1">
      <c r="A12" s="420"/>
      <c r="B12" s="422"/>
      <c r="C12" s="422"/>
      <c r="D12" s="156" t="s">
        <v>298</v>
      </c>
      <c r="E12" s="424"/>
      <c r="F12" s="427"/>
      <c r="G12" s="429"/>
      <c r="H12" s="431"/>
      <c r="I12" s="184"/>
      <c r="J12" s="185"/>
      <c r="K12" s="184" t="str">
        <f>IFERROR(CONCATENATE(INDEX('8- Politicas de admiistracion '!$B$16:$F$53,MATCH('5-. Identificación de Riesgos'!J12,'8- Politicas de admiistracion '!$C$16:$C$54,0),1)," - ",L12),"")</f>
        <v/>
      </c>
      <c r="L12" s="212" t="str">
        <f>IFERROR(VLOOKUP(INDEX('8- Politicas de admiistracion '!$B$16:$F$63,MATCH('5-. Identificación de Riesgos'!J12,'8- Politicas de admiistracion '!$C$16:$C$64,0),1),'8- Politicas de admiistracion '!$B$16:$F$64,5,FALSE),"")</f>
        <v/>
      </c>
      <c r="M12" s="422"/>
      <c r="N12" s="453"/>
      <c r="O12" s="448"/>
    </row>
    <row r="13" spans="1:257" ht="51" customHeight="1">
      <c r="A13" s="420"/>
      <c r="B13" s="422"/>
      <c r="C13" s="422"/>
      <c r="D13" s="156" t="s">
        <v>299</v>
      </c>
      <c r="E13" s="424"/>
      <c r="F13" s="427"/>
      <c r="G13" s="429"/>
      <c r="H13" s="431"/>
      <c r="I13" s="184"/>
      <c r="J13" s="185"/>
      <c r="K13" s="184" t="str">
        <f>IFERROR(CONCATENATE(INDEX('8- Politicas de admiistracion '!$B$16:$F$53,MATCH('5-. Identificación de Riesgos'!J13,'8- Politicas de admiistracion '!$C$16:$C$54,0),1)," - ",L13),"")</f>
        <v/>
      </c>
      <c r="L13" s="212"/>
      <c r="M13" s="422"/>
      <c r="N13" s="453"/>
      <c r="O13" s="448"/>
    </row>
    <row r="14" spans="1:257" ht="27.6" customHeight="1">
      <c r="A14" s="420"/>
      <c r="B14" s="422"/>
      <c r="C14" s="422"/>
      <c r="D14" s="239" t="s">
        <v>300</v>
      </c>
      <c r="E14" s="424"/>
      <c r="F14" s="427"/>
      <c r="G14" s="429"/>
      <c r="H14" s="431"/>
      <c r="I14" s="184"/>
      <c r="J14" s="185"/>
      <c r="K14" s="184" t="str">
        <f>IFERROR(CONCATENATE(INDEX('8- Politicas de admiistracion '!$B$16:$F$53,MATCH('5-. Identificación de Riesgos'!J14,'8- Politicas de admiistracion '!$C$16:$C$54,0),1)," - ",L14),"")</f>
        <v/>
      </c>
      <c r="L14" s="212"/>
      <c r="M14" s="422"/>
      <c r="N14" s="453"/>
      <c r="O14" s="448"/>
    </row>
    <row r="15" spans="1:257" ht="15" customHeight="1">
      <c r="A15" s="420"/>
      <c r="B15" s="422"/>
      <c r="C15" s="422"/>
      <c r="E15" s="424"/>
      <c r="F15" s="427"/>
      <c r="G15" s="429"/>
      <c r="H15" s="431"/>
      <c r="I15" s="184"/>
      <c r="J15" s="185"/>
      <c r="K15" s="184" t="str">
        <f>IFERROR(CONCATENATE(INDEX('8- Politicas de admiistracion '!$B$16:$F$53,MATCH('5-. Identificación de Riesgos'!J15,'8- Politicas de admiistracion '!$C$16:$C$54,0),1)," - ",L15),"")</f>
        <v/>
      </c>
      <c r="L15" s="212"/>
      <c r="M15" s="422"/>
      <c r="N15" s="453"/>
      <c r="O15" s="448"/>
    </row>
    <row r="16" spans="1:257" ht="15" customHeight="1">
      <c r="A16" s="420"/>
      <c r="B16" s="422"/>
      <c r="C16" s="422"/>
      <c r="D16" s="144"/>
      <c r="E16" s="424"/>
      <c r="F16" s="427"/>
      <c r="G16" s="429"/>
      <c r="H16" s="431"/>
      <c r="I16" s="183"/>
      <c r="J16" s="186"/>
      <c r="K16" s="184" t="str">
        <f>IFERROR(CONCATENATE(INDEX('8- Politicas de admiistracion '!$B$16:$F$53,MATCH('5-. Identificación de Riesgos'!J16,'8- Politicas de admiistracion '!$C$16:$C$54,0),1)," - ",L16),"")</f>
        <v/>
      </c>
      <c r="L16" s="212"/>
      <c r="M16" s="422"/>
      <c r="N16" s="453"/>
      <c r="O16" s="448"/>
    </row>
    <row r="17" spans="1:257" ht="15" customHeight="1">
      <c r="A17" s="420"/>
      <c r="B17" s="422"/>
      <c r="C17" s="422"/>
      <c r="E17" s="424"/>
      <c r="F17" s="427"/>
      <c r="G17" s="429"/>
      <c r="H17" s="431"/>
      <c r="I17" s="183"/>
      <c r="J17" s="186"/>
      <c r="K17" s="184" t="str">
        <f>IFERROR(CONCATENATE(INDEX('8- Politicas de admiistracion '!$B$16:$F$53,MATCH('5-. Identificación de Riesgos'!J17,'8- Politicas de admiistracion '!$C$16:$C$54,0),1)," - ",L17),"")</f>
        <v/>
      </c>
      <c r="L17" s="212"/>
      <c r="M17" s="422"/>
      <c r="N17" s="453"/>
      <c r="O17" s="448"/>
    </row>
    <row r="18" spans="1:257" ht="15" customHeight="1">
      <c r="A18" s="420"/>
      <c r="B18" s="422"/>
      <c r="C18" s="422"/>
      <c r="D18" s="144"/>
      <c r="E18" s="424"/>
      <c r="F18" s="427"/>
      <c r="G18" s="429"/>
      <c r="H18" s="431"/>
      <c r="I18" s="422"/>
      <c r="J18" s="450"/>
      <c r="K18" s="184" t="str">
        <f>IFERROR(CONCATENATE(INDEX('8- Politicas de admiistracion '!$B$16:$F$53,MATCH('5-. Identificación de Riesgos'!J18,'8- Politicas de admiistracion '!$C$16:$C$54,0),1)," - ",L18),"")</f>
        <v/>
      </c>
      <c r="L18" s="456" t="str">
        <f>IFERROR(VLOOKUP(INDEX('8- Politicas de admiistracion '!$B$16:$F$63,MATCH('5-. Identificación de Riesgos'!J18,'8- Politicas de admiistracion '!$C$16:$C$64,0),1),'8- Politicas de admiistracion '!$B$16:$F$64,5,FALSE),"")</f>
        <v/>
      </c>
      <c r="M18" s="422"/>
      <c r="N18" s="453"/>
      <c r="O18" s="448"/>
    </row>
    <row r="19" spans="1:257" s="190" customFormat="1" ht="15" customHeight="1">
      <c r="A19" s="421"/>
      <c r="B19" s="449"/>
      <c r="C19" s="449"/>
      <c r="D19" s="187"/>
      <c r="E19" s="425"/>
      <c r="F19" s="484"/>
      <c r="G19" s="486"/>
      <c r="H19" s="432"/>
      <c r="I19" s="449"/>
      <c r="J19" s="451"/>
      <c r="K19" s="188" t="str">
        <f>IFERROR(CONCATENATE(INDEX('8- Politicas de admiistracion '!$B$16:$F$53,MATCH('5-. Identificación de Riesgos'!J19,'8- Politicas de admiistracion '!$C$16:$C$54,0),1)," - ",L19),"")</f>
        <v/>
      </c>
      <c r="L19" s="457"/>
      <c r="M19" s="449"/>
      <c r="N19" s="454"/>
      <c r="O19" s="448"/>
      <c r="P19" s="166"/>
      <c r="Q19" s="189"/>
      <c r="R19" s="189"/>
      <c r="S19" s="189"/>
      <c r="T19" s="189"/>
      <c r="U19" s="189"/>
      <c r="V19" s="189"/>
      <c r="W19" s="189"/>
      <c r="X19" s="189"/>
      <c r="Y19" s="189"/>
      <c r="Z19" s="189"/>
      <c r="AA19" s="189"/>
      <c r="AB19" s="189"/>
      <c r="AC19" s="189"/>
      <c r="AD19" s="189"/>
      <c r="AE19" s="189"/>
      <c r="AF19" s="189"/>
      <c r="AG19" s="189"/>
      <c r="AH19" s="189"/>
      <c r="AI19" s="189"/>
      <c r="AJ19" s="189"/>
      <c r="AK19" s="189"/>
      <c r="AL19" s="189"/>
      <c r="AM19" s="189"/>
      <c r="AN19" s="189"/>
      <c r="AO19" s="189"/>
      <c r="AP19" s="189"/>
      <c r="AQ19" s="189"/>
      <c r="AR19" s="189"/>
      <c r="AS19" s="189"/>
      <c r="AT19" s="189"/>
      <c r="AU19" s="189"/>
      <c r="AV19" s="189"/>
      <c r="AW19" s="189"/>
      <c r="AX19" s="189"/>
      <c r="AY19" s="189"/>
      <c r="AZ19" s="189"/>
      <c r="BA19" s="189"/>
      <c r="BB19" s="189"/>
      <c r="BC19" s="189"/>
      <c r="BD19" s="189"/>
      <c r="BE19" s="189"/>
      <c r="BF19" s="189"/>
      <c r="BG19" s="189"/>
      <c r="BH19" s="189"/>
      <c r="BI19" s="189"/>
      <c r="BJ19" s="189"/>
      <c r="BK19" s="189"/>
      <c r="BL19" s="189"/>
      <c r="BM19" s="189"/>
      <c r="BN19" s="189"/>
      <c r="BO19" s="189"/>
      <c r="BP19" s="189"/>
      <c r="BQ19" s="189"/>
      <c r="BR19" s="189"/>
      <c r="BS19" s="189"/>
      <c r="BT19" s="189"/>
      <c r="BU19" s="189"/>
      <c r="BV19" s="189"/>
      <c r="BW19" s="189"/>
      <c r="BX19" s="189"/>
      <c r="BY19" s="189"/>
      <c r="BZ19" s="189"/>
      <c r="CA19" s="189"/>
      <c r="CB19" s="189"/>
      <c r="CC19" s="189"/>
      <c r="CD19" s="189"/>
      <c r="CE19" s="189"/>
      <c r="CF19" s="189"/>
      <c r="CG19" s="189"/>
      <c r="CH19" s="189"/>
      <c r="CI19" s="189"/>
      <c r="CJ19" s="189"/>
      <c r="CK19" s="189"/>
      <c r="CL19" s="189"/>
      <c r="CM19" s="189"/>
      <c r="CN19" s="189"/>
      <c r="CO19" s="189"/>
      <c r="CP19" s="189"/>
      <c r="CQ19" s="189"/>
      <c r="CR19" s="189"/>
      <c r="CS19" s="189"/>
      <c r="CT19" s="189"/>
      <c r="CU19" s="189"/>
      <c r="CV19" s="189"/>
      <c r="CW19" s="189"/>
      <c r="CX19" s="189"/>
      <c r="CY19" s="189"/>
      <c r="CZ19" s="189"/>
      <c r="DA19" s="189"/>
      <c r="DB19" s="189"/>
      <c r="DC19" s="189"/>
      <c r="DD19" s="189"/>
      <c r="DE19" s="189"/>
      <c r="DF19" s="189"/>
      <c r="DG19" s="189"/>
      <c r="DH19" s="189"/>
      <c r="DI19" s="189"/>
      <c r="DJ19" s="189"/>
      <c r="DK19" s="189"/>
      <c r="DL19" s="189"/>
      <c r="DM19" s="189"/>
      <c r="DN19" s="189"/>
      <c r="DO19" s="189"/>
      <c r="DP19" s="189"/>
      <c r="DQ19" s="189"/>
      <c r="DR19" s="189"/>
      <c r="DS19" s="189"/>
      <c r="DT19" s="189"/>
      <c r="DU19" s="189"/>
      <c r="DV19" s="189"/>
      <c r="DW19" s="189"/>
      <c r="DX19" s="189"/>
      <c r="DY19" s="189"/>
      <c r="DZ19" s="189"/>
      <c r="EA19" s="189"/>
      <c r="EB19" s="189"/>
      <c r="EC19" s="189"/>
      <c r="ED19" s="189"/>
      <c r="EE19" s="189"/>
      <c r="EF19" s="189"/>
      <c r="EG19" s="189"/>
      <c r="EH19" s="189"/>
      <c r="EI19" s="189"/>
      <c r="EJ19" s="189"/>
      <c r="EK19" s="189"/>
      <c r="EL19" s="189"/>
      <c r="EM19" s="189"/>
      <c r="EN19" s="189"/>
      <c r="EO19" s="189"/>
      <c r="EP19" s="189"/>
      <c r="EQ19" s="189"/>
      <c r="ER19" s="189"/>
      <c r="ES19" s="189"/>
      <c r="ET19" s="189"/>
      <c r="EU19" s="189"/>
      <c r="EV19" s="189"/>
      <c r="EW19" s="189"/>
      <c r="EX19" s="189"/>
      <c r="EY19" s="189"/>
      <c r="EZ19" s="189"/>
      <c r="FA19" s="189"/>
      <c r="FB19" s="189"/>
      <c r="FC19" s="189"/>
      <c r="FD19" s="189"/>
      <c r="FE19" s="189"/>
      <c r="FF19" s="189"/>
      <c r="FG19" s="189"/>
      <c r="FH19" s="189"/>
      <c r="FI19" s="189"/>
      <c r="FJ19" s="189"/>
      <c r="FK19" s="189"/>
      <c r="FL19" s="189"/>
      <c r="FM19" s="189"/>
      <c r="FN19" s="189"/>
      <c r="FO19" s="189"/>
      <c r="FP19" s="189"/>
      <c r="FQ19" s="189"/>
      <c r="FR19" s="189"/>
      <c r="FS19" s="189"/>
      <c r="FT19" s="189"/>
      <c r="FU19" s="189"/>
      <c r="FV19" s="189"/>
      <c r="FW19" s="189"/>
      <c r="FX19" s="189"/>
      <c r="FY19" s="189"/>
      <c r="FZ19" s="189"/>
      <c r="GA19" s="189"/>
      <c r="GB19" s="189"/>
      <c r="GC19" s="189"/>
      <c r="GD19" s="189"/>
      <c r="GE19" s="189"/>
      <c r="GF19" s="189"/>
      <c r="GG19" s="189"/>
      <c r="GH19" s="189"/>
      <c r="GI19" s="189"/>
      <c r="GJ19" s="189"/>
      <c r="GK19" s="189"/>
      <c r="GL19" s="189"/>
      <c r="GM19" s="189"/>
      <c r="GN19" s="189"/>
      <c r="GO19" s="189"/>
      <c r="GP19" s="189"/>
      <c r="GQ19" s="189"/>
      <c r="GR19" s="189"/>
      <c r="GS19" s="189"/>
      <c r="GT19" s="189"/>
      <c r="GU19" s="189"/>
      <c r="GV19" s="189"/>
      <c r="GW19" s="189"/>
      <c r="GX19" s="189"/>
      <c r="GY19" s="189"/>
      <c r="GZ19" s="189"/>
      <c r="HA19" s="189"/>
      <c r="HB19" s="189"/>
      <c r="HC19" s="189"/>
      <c r="HD19" s="189"/>
      <c r="HE19" s="189"/>
      <c r="HF19" s="189"/>
      <c r="HG19" s="189"/>
      <c r="HH19" s="189"/>
      <c r="HI19" s="189"/>
      <c r="HJ19" s="189"/>
      <c r="HK19" s="189"/>
      <c r="HL19" s="189"/>
      <c r="HM19" s="189"/>
      <c r="HN19" s="189"/>
      <c r="HO19" s="189"/>
      <c r="HP19" s="189"/>
      <c r="HQ19" s="189"/>
      <c r="HR19" s="189"/>
      <c r="HS19" s="189"/>
      <c r="HT19" s="189"/>
      <c r="HU19" s="189"/>
      <c r="HV19" s="189"/>
      <c r="HW19" s="189"/>
      <c r="HX19" s="189"/>
      <c r="HY19" s="189"/>
      <c r="HZ19" s="189"/>
      <c r="IA19" s="189"/>
      <c r="IB19" s="189"/>
      <c r="IC19" s="189"/>
      <c r="ID19" s="189"/>
      <c r="IE19" s="189"/>
      <c r="IF19" s="189"/>
      <c r="IG19" s="189"/>
      <c r="IH19" s="189"/>
      <c r="II19" s="189"/>
      <c r="IJ19" s="189"/>
      <c r="IK19" s="189"/>
      <c r="IL19" s="189"/>
      <c r="IM19" s="189"/>
      <c r="IN19" s="189"/>
      <c r="IO19" s="189"/>
      <c r="IP19" s="189"/>
      <c r="IQ19" s="189"/>
      <c r="IR19" s="189"/>
      <c r="IS19" s="189"/>
      <c r="IT19" s="189"/>
      <c r="IU19" s="189"/>
      <c r="IV19" s="189"/>
      <c r="IW19" s="189"/>
    </row>
    <row r="20" spans="1:257" ht="49.5" customHeight="1">
      <c r="A20" s="419">
        <v>2</v>
      </c>
      <c r="B20" s="492" t="s">
        <v>301</v>
      </c>
      <c r="C20" s="495" t="s">
        <v>302</v>
      </c>
      <c r="D20" s="191" t="s">
        <v>303</v>
      </c>
      <c r="E20" s="498">
        <f>246*4</f>
        <v>984</v>
      </c>
      <c r="F20" s="501">
        <f>E20*5%</f>
        <v>49.2</v>
      </c>
      <c r="G20" s="505">
        <f t="shared" ref="G20" si="0">F20/E20</f>
        <v>0.05</v>
      </c>
      <c r="H20" s="508"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Baja - 2</v>
      </c>
      <c r="I20" s="192" t="s">
        <v>304</v>
      </c>
      <c r="J20" s="180" t="s">
        <v>305</v>
      </c>
      <c r="K20" s="193" t="str">
        <f>IFERROR(CONCATENATE(INDEX('8- Politicas de admiistracion '!$B$16:$F$53,MATCH('5-. Identificación de Riesgos'!J20,'8- Politicas de admiistracion '!$C$16:$C$54,0),1)," - ",L20),"")</f>
        <v>Mayor - 4</v>
      </c>
      <c r="L20" s="213">
        <f>IFERROR(VLOOKUP(INDEX('8- Politicas de admiistracion '!$B$16:$F$53,MATCH('5-. Identificación de Riesgos'!J20,'8- Politicas de admiistracion '!$C$16:$C$54,0),1),'8- Politicas de admiistracion '!$B$16:$F$54,5,FALSE),"")</f>
        <v>4</v>
      </c>
      <c r="M20" s="511" t="str">
        <f>IFERROR(CONCATENATE(INDEX('8- Politicas de admiistracion '!$B$16:$F$53,MATCH(ROUND(AVERAGE(L20:L29),0),'8- Politicas de admiistracion '!$F$16:$F$53,0),1)," - ",ROUND(AVERAGE(L20:L29),0)),"")</f>
        <v>Moderado - 3</v>
      </c>
      <c r="N20" s="514" t="str">
        <f>IFERROR(CONCATENATE(VLOOKUP((LEFT(H20,LEN(H20)-4)&amp;LEFT(M20,LEN(M20)-4)),'9- Matriz de Calor '!$D$18:$E$42,2,0)," - ",RIGHT(H20,1)*RIGHT(M20,1)),"")</f>
        <v>Moderado - 6</v>
      </c>
      <c r="O20" s="446">
        <f>RIGHT(H20,1)*RIGHT(M20,1)</f>
        <v>6</v>
      </c>
    </row>
    <row r="21" spans="1:257" ht="64.5" customHeight="1">
      <c r="A21" s="420"/>
      <c r="B21" s="493"/>
      <c r="C21" s="496"/>
      <c r="D21" s="194" t="s">
        <v>306</v>
      </c>
      <c r="E21" s="499"/>
      <c r="F21" s="501"/>
      <c r="G21" s="506"/>
      <c r="H21" s="509"/>
      <c r="I21" s="144" t="s">
        <v>296</v>
      </c>
      <c r="J21" s="195" t="s">
        <v>297</v>
      </c>
      <c r="K21" s="184" t="str">
        <f>IFERROR(CONCATENATE(INDEX('8- Politicas de admiistracion '!$B$16:$F$53,MATCH('5-. Identificación de Riesgos'!J21,'8- Politicas de admiistracion '!$C$16:$C$54,0),1)," - ",L21),"")</f>
        <v>Leve - 1</v>
      </c>
      <c r="L21" s="218">
        <f>IFERROR(VLOOKUP(INDEX('8- Politicas de admiistracion '!$B$16:$F$53,MATCH('5-. Identificación de Riesgos'!J21,'8- Politicas de admiistracion '!$C$16:$C$54,0),1),'8- Politicas de admiistracion '!$B$16:$F$54,5,FALSE),"")</f>
        <v>1</v>
      </c>
      <c r="M21" s="512"/>
      <c r="N21" s="496"/>
      <c r="O21" s="447"/>
    </row>
    <row r="22" spans="1:257" ht="34.9" customHeight="1">
      <c r="A22" s="420"/>
      <c r="B22" s="493"/>
      <c r="C22" s="496"/>
      <c r="D22" s="194" t="s">
        <v>307</v>
      </c>
      <c r="E22" s="499"/>
      <c r="F22" s="501"/>
      <c r="G22" s="506"/>
      <c r="H22" s="509"/>
      <c r="I22" s="144"/>
      <c r="J22" s="195"/>
      <c r="K22" s="184" t="str">
        <f>IFERROR(CONCATENATE(INDEX('8- Politicas de admiistracion '!$B$16:$F$53,MATCH('5-. Identificación de Riesgos'!J22,'8- Politicas de admiistracion '!$C$16:$C$54,0),1)," - ",L22),"")</f>
        <v/>
      </c>
      <c r="L22" s="219"/>
      <c r="M22" s="512"/>
      <c r="N22" s="496"/>
      <c r="O22" s="447"/>
    </row>
    <row r="23" spans="1:257" ht="34.9" customHeight="1">
      <c r="A23" s="420"/>
      <c r="B23" s="493"/>
      <c r="C23" s="496"/>
      <c r="D23" s="320" t="s">
        <v>308</v>
      </c>
      <c r="E23" s="499"/>
      <c r="F23" s="501"/>
      <c r="G23" s="506"/>
      <c r="H23" s="509"/>
      <c r="I23" s="144"/>
      <c r="J23" s="195"/>
      <c r="K23" s="184" t="str">
        <f>IFERROR(CONCATENATE(INDEX('8- Politicas de admiistracion '!$B$16:$F$53,MATCH('5-. Identificación de Riesgos'!J23,'8- Politicas de admiistracion '!$C$16:$C$54,0),1)," - ",L23),"")</f>
        <v/>
      </c>
      <c r="L23" s="218"/>
      <c r="M23" s="512"/>
      <c r="N23" s="496"/>
      <c r="O23" s="447"/>
    </row>
    <row r="24" spans="1:257" ht="49.15" customHeight="1">
      <c r="A24" s="420"/>
      <c r="B24" s="493"/>
      <c r="C24" s="496"/>
      <c r="D24" s="320" t="s">
        <v>309</v>
      </c>
      <c r="E24" s="499"/>
      <c r="F24" s="501"/>
      <c r="G24" s="506"/>
      <c r="H24" s="509"/>
      <c r="I24" s="144"/>
      <c r="J24" s="195"/>
      <c r="K24" s="184" t="str">
        <f>IFERROR(CONCATENATE(INDEX('8- Politicas de admiistracion '!$B$16:$F$53,MATCH('5-. Identificación de Riesgos'!J24,'8- Politicas de admiistracion '!$C$16:$C$54,0),1)," - ",L24),"")</f>
        <v/>
      </c>
      <c r="L24" s="219"/>
      <c r="M24" s="512"/>
      <c r="N24" s="496"/>
      <c r="O24" s="447"/>
    </row>
    <row r="25" spans="1:257" ht="34.9" customHeight="1">
      <c r="A25" s="420"/>
      <c r="B25" s="493"/>
      <c r="C25" s="496"/>
      <c r="D25" s="220"/>
      <c r="E25" s="499"/>
      <c r="F25" s="501"/>
      <c r="G25" s="506"/>
      <c r="H25" s="509"/>
      <c r="I25" s="144"/>
      <c r="J25" s="195"/>
      <c r="K25" s="184" t="str">
        <f>IFERROR(CONCATENATE(INDEX('8- Politicas de admiistracion '!$B$16:$F$53,MATCH('5-. Identificación de Riesgos'!J25,'8- Politicas de admiistracion '!$C$16:$C$54,0),1)," - ",L25),"")</f>
        <v/>
      </c>
      <c r="L25" s="218"/>
      <c r="M25" s="512"/>
      <c r="N25" s="496"/>
      <c r="O25" s="447"/>
    </row>
    <row r="26" spans="1:257" ht="34.9" customHeight="1">
      <c r="A26" s="420"/>
      <c r="B26" s="493"/>
      <c r="C26" s="496"/>
      <c r="D26" s="194"/>
      <c r="E26" s="499"/>
      <c r="F26" s="501"/>
      <c r="G26" s="506"/>
      <c r="H26" s="509"/>
      <c r="I26" s="144"/>
      <c r="J26" s="195"/>
      <c r="K26" s="184" t="str">
        <f>IFERROR(CONCATENATE(INDEX('8- Politicas de admiistracion '!$B$16:$F$53,MATCH('5-. Identificación de Riesgos'!J26,'8- Politicas de admiistracion '!$C$16:$C$54,0),1)," - ",L26),"")</f>
        <v/>
      </c>
      <c r="L26" s="213"/>
      <c r="M26" s="512"/>
      <c r="N26" s="496"/>
      <c r="O26" s="447"/>
    </row>
    <row r="27" spans="1:257" ht="34.9" customHeight="1">
      <c r="A27" s="420"/>
      <c r="B27" s="493"/>
      <c r="C27" s="496"/>
      <c r="D27" s="194"/>
      <c r="E27" s="499"/>
      <c r="F27" s="501"/>
      <c r="G27" s="506"/>
      <c r="H27" s="509"/>
      <c r="I27" s="144"/>
      <c r="J27" s="195"/>
      <c r="K27" s="184" t="str">
        <f>IFERROR(CONCATENATE(INDEX('8- Politicas de admiistracion '!$B$16:$F$53,MATCH('5-. Identificación de Riesgos'!J27,'8- Politicas de admiistracion '!$C$16:$C$54,0),1)," - ",L27),"")</f>
        <v/>
      </c>
      <c r="L27" s="213"/>
      <c r="M27" s="512"/>
      <c r="N27" s="496"/>
      <c r="O27" s="447"/>
    </row>
    <row r="28" spans="1:257" ht="34.9" customHeight="1">
      <c r="A28" s="420"/>
      <c r="B28" s="493"/>
      <c r="C28" s="496"/>
      <c r="D28" s="194"/>
      <c r="E28" s="499"/>
      <c r="F28" s="501"/>
      <c r="G28" s="506"/>
      <c r="H28" s="509"/>
      <c r="I28" s="144"/>
      <c r="J28" s="195"/>
      <c r="K28" s="184" t="str">
        <f>IFERROR(CONCATENATE(INDEX('8- Politicas de admiistracion '!$B$16:$F$53,MATCH('5-. Identificación de Riesgos'!J28,'8- Politicas de admiistracion '!$C$16:$C$54,0),1)," - ",L28),"")</f>
        <v/>
      </c>
      <c r="L28" s="213"/>
      <c r="M28" s="512"/>
      <c r="N28" s="496"/>
      <c r="O28" s="447"/>
    </row>
    <row r="29" spans="1:257" ht="34.9" customHeight="1">
      <c r="A29" s="421"/>
      <c r="B29" s="494"/>
      <c r="C29" s="497"/>
      <c r="D29" s="319"/>
      <c r="E29" s="500"/>
      <c r="F29" s="501"/>
      <c r="G29" s="507"/>
      <c r="H29" s="510"/>
      <c r="I29" s="196"/>
      <c r="J29" s="197"/>
      <c r="K29" s="198" t="str">
        <f>IFERROR(CONCATENATE(INDEX('8- Politicas de admiistracion '!$B$16:$F$53,MATCH('5-. Identificación de Riesgos'!J29,'8- Politicas de admiistracion '!$C$16:$C$54,0),1)," - ",L29),"")</f>
        <v/>
      </c>
      <c r="L29" s="213"/>
      <c r="M29" s="513"/>
      <c r="N29" s="497"/>
      <c r="O29" s="515"/>
    </row>
    <row r="30" spans="1:257" ht="42.75">
      <c r="A30" s="419">
        <v>3</v>
      </c>
      <c r="B30" s="422" t="s">
        <v>310</v>
      </c>
      <c r="C30" s="422" t="s">
        <v>311</v>
      </c>
      <c r="D30" s="242" t="s">
        <v>312</v>
      </c>
      <c r="E30" s="423">
        <v>4</v>
      </c>
      <c r="F30" s="426">
        <v>1</v>
      </c>
      <c r="G30" s="429">
        <f t="shared" ref="G30" si="1">F30/E30</f>
        <v>0.25</v>
      </c>
      <c r="H30" s="430"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Media - 3</v>
      </c>
      <c r="I30" s="199" t="s">
        <v>293</v>
      </c>
      <c r="J30" s="200" t="s">
        <v>294</v>
      </c>
      <c r="K30" s="201" t="str">
        <f>IFERROR(CONCATENATE(INDEX('8- Politicas de admiistracion '!$B$16:$F$53,MATCH('5-. Identificación de Riesgos'!J30,'8- Politicas de admiistracion '!$C$16:$C$54,0),1)," - ",L30),"")</f>
        <v>Leve - 1</v>
      </c>
      <c r="L30" s="214">
        <f>IFERROR(VLOOKUP(INDEX('8- Politicas de admiistracion '!$B$16:$F$53,MATCH('5-. Identificación de Riesgos'!J30,'8- Politicas de admiistracion '!$C$16:$C$54,0),1),'8- Politicas de admiistracion '!$B$16:$F$54,5,FALSE),"")</f>
        <v>1</v>
      </c>
      <c r="M30" s="433" t="str">
        <f>IFERROR(CONCATENATE(INDEX('8- Politicas de admiistracion '!$B$16:$F$53,MATCH(ROUND(AVERAGE(L30:L39),0),'8- Politicas de admiistracion '!$F$16:$F$53,0),1)," - ",ROUND(AVERAGE(L30:L39),0)),"")</f>
        <v>Leve - 1</v>
      </c>
      <c r="N30" s="436" t="str">
        <f>IFERROR(CONCATENATE(VLOOKUP((LEFT(H30,LEN(H30)-4)&amp;LEFT(M30,LEN(M30)-4)),'9- Matriz de Calor '!$D$18:$E$42,2,0)," - ",RIGHT(H30,1)*RIGHT(M30,1)),"")</f>
        <v>Moderado - 3</v>
      </c>
    </row>
    <row r="31" spans="1:257" ht="28.5">
      <c r="A31" s="420"/>
      <c r="B31" s="422"/>
      <c r="C31" s="422"/>
      <c r="D31" s="242" t="s">
        <v>313</v>
      </c>
      <c r="E31" s="424"/>
      <c r="F31" s="427"/>
      <c r="G31" s="429"/>
      <c r="H31" s="431"/>
      <c r="I31" s="202" t="s">
        <v>296</v>
      </c>
      <c r="J31" s="203" t="s">
        <v>297</v>
      </c>
      <c r="K31" s="204" t="str">
        <f>IFERROR(CONCATENATE(INDEX('8- Politicas de admiistracion '!$B$16:$F$53,MATCH('5-. Identificación de Riesgos'!J31,'8- Politicas de admiistracion '!$C$16:$C$54,0),1)," - ",L31),"")</f>
        <v>Leve - 1</v>
      </c>
      <c r="L31" s="215">
        <f>IFERROR(VLOOKUP(INDEX('8- Politicas de admiistracion '!$B$16:$F$53,MATCH('5-. Identificación de Riesgos'!J31,'8- Politicas de admiistracion '!$C$16:$C$54,0),1),'8- Politicas de admiistracion '!$B$16:$F$54,5,FALSE),"")</f>
        <v>1</v>
      </c>
      <c r="M31" s="434"/>
      <c r="N31" s="437"/>
    </row>
    <row r="32" spans="1:257" ht="28.5">
      <c r="A32" s="420"/>
      <c r="B32" s="422"/>
      <c r="C32" s="422"/>
      <c r="D32" s="37" t="s">
        <v>314</v>
      </c>
      <c r="E32" s="424"/>
      <c r="F32" s="427"/>
      <c r="G32" s="429"/>
      <c r="H32" s="431"/>
      <c r="I32" s="202" t="s">
        <v>315</v>
      </c>
      <c r="J32" s="203" t="s">
        <v>316</v>
      </c>
      <c r="K32" s="204" t="str">
        <f>IFERROR(CONCATENATE(INDEX('8- Politicas de admiistracion '!$B$16:$F$53,MATCH('5-. Identificación de Riesgos'!J32,'8- Politicas de admiistracion '!$C$16:$C$54,0),1)," - ",L32),"")</f>
        <v xml:space="preserve">Leve - </v>
      </c>
      <c r="L32" s="216"/>
      <c r="M32" s="434"/>
      <c r="N32" s="437"/>
    </row>
    <row r="33" spans="1:23" ht="28.5">
      <c r="A33" s="420"/>
      <c r="B33" s="422"/>
      <c r="C33" s="422"/>
      <c r="D33" s="210" t="s">
        <v>317</v>
      </c>
      <c r="E33" s="424"/>
      <c r="F33" s="427"/>
      <c r="G33" s="429"/>
      <c r="H33" s="431"/>
      <c r="I33" s="202" t="s">
        <v>318</v>
      </c>
      <c r="J33" s="203" t="s">
        <v>319</v>
      </c>
      <c r="K33" s="204" t="str">
        <f>IFERROR(CONCATENATE(INDEX('8- Politicas de admiistracion '!$B$16:$F$53,MATCH('5-. Identificación de Riesgos'!J33,'8- Politicas de admiistracion '!$C$16:$C$54,0),1)," - ",L33),"")</f>
        <v>Leve - 1</v>
      </c>
      <c r="L33" s="215">
        <f>IFERROR(VLOOKUP(INDEX('8- Politicas de admiistracion '!$B$16:$F$53,MATCH('5-. Identificación de Riesgos'!J33,'8- Politicas de admiistracion '!$C$16:$C$54,0),1),'8- Politicas de admiistracion '!$B$16:$F$54,5,FALSE),"")</f>
        <v>1</v>
      </c>
      <c r="M33" s="434"/>
      <c r="N33" s="437"/>
    </row>
    <row r="34" spans="1:23">
      <c r="A34" s="420"/>
      <c r="B34" s="422"/>
      <c r="C34" s="422"/>
      <c r="D34" s="210" t="s">
        <v>320</v>
      </c>
      <c r="E34" s="424"/>
      <c r="F34" s="427"/>
      <c r="G34" s="429"/>
      <c r="H34" s="431"/>
      <c r="I34" s="202"/>
      <c r="J34" s="203"/>
      <c r="K34" s="204" t="str">
        <f>IFERROR(CONCATENATE(INDEX('8- Politicas de admiistracion '!$B$16:$F$53,MATCH('5-. Identificación de Riesgos'!J34,'8- Politicas de admiistracion '!$C$16:$C$54,0),1)," - ",L34),"")</f>
        <v/>
      </c>
      <c r="L34" s="216"/>
      <c r="M34" s="434"/>
      <c r="N34" s="437"/>
    </row>
    <row r="35" spans="1:23" ht="25.5" customHeight="1">
      <c r="A35" s="420"/>
      <c r="B35" s="422"/>
      <c r="C35" s="422"/>
      <c r="D35" s="210" t="s">
        <v>321</v>
      </c>
      <c r="E35" s="424"/>
      <c r="F35" s="427"/>
      <c r="G35" s="429"/>
      <c r="H35" s="431"/>
      <c r="I35" s="202"/>
      <c r="J35" s="203"/>
      <c r="K35" s="204" t="str">
        <f>IFERROR(CONCATENATE(INDEX('8- Politicas de admiistracion '!$B$16:$F$53,MATCH('5-. Identificación de Riesgos'!J35,'8- Politicas de admiistracion '!$C$16:$C$54,0),1)," - ",L35),"")</f>
        <v/>
      </c>
      <c r="L35" s="215" t="str">
        <f>IFERROR(VLOOKUP(INDEX('8- Politicas de admiistracion '!$B$16:$F$53,MATCH('5-. Identificación de Riesgos'!J35,'8- Politicas de admiistracion '!$C$16:$C$54,0),1),'8- Politicas de admiistracion '!$B$16:$F$54,5,FALSE),"")</f>
        <v/>
      </c>
      <c r="M35" s="434"/>
      <c r="N35" s="437"/>
    </row>
    <row r="36" spans="1:23">
      <c r="A36" s="420"/>
      <c r="B36" s="422"/>
      <c r="C36" s="422"/>
      <c r="D36" s="210"/>
      <c r="E36" s="424"/>
      <c r="F36" s="427"/>
      <c r="G36" s="429"/>
      <c r="H36" s="431"/>
      <c r="I36" s="202"/>
      <c r="J36" s="203"/>
      <c r="K36" s="204" t="str">
        <f>IFERROR(CONCATENATE(INDEX('8- Politicas de admiistracion '!$B$16:$F$53,MATCH('5-. Identificación de Riesgos'!J36,'8- Politicas de admiistracion '!$C$16:$C$54,0),1)," - ",L36),"")</f>
        <v/>
      </c>
      <c r="L36" s="216"/>
      <c r="M36" s="434"/>
      <c r="N36" s="437"/>
    </row>
    <row r="37" spans="1:23">
      <c r="A37" s="420"/>
      <c r="B37" s="422"/>
      <c r="C37" s="422"/>
      <c r="D37" s="210"/>
      <c r="E37" s="424"/>
      <c r="F37" s="427"/>
      <c r="G37" s="429"/>
      <c r="H37" s="431"/>
      <c r="I37" s="202"/>
      <c r="J37" s="203"/>
      <c r="K37" s="204" t="str">
        <f>IFERROR(CONCATENATE(INDEX('8- Politicas de admiistracion '!$B$16:$F$53,MATCH('5-. Identificación de Riesgos'!J37,'8- Politicas de admiistracion '!$C$16:$C$54,0),1)," - ",L37),"")</f>
        <v/>
      </c>
      <c r="L37" s="205"/>
      <c r="M37" s="434"/>
      <c r="N37" s="437"/>
    </row>
    <row r="38" spans="1:23">
      <c r="A38" s="420"/>
      <c r="B38" s="422"/>
      <c r="C38" s="422"/>
      <c r="D38" s="210"/>
      <c r="E38" s="424"/>
      <c r="F38" s="427"/>
      <c r="G38" s="429"/>
      <c r="H38" s="431"/>
      <c r="I38" s="202"/>
      <c r="J38" s="203"/>
      <c r="K38" s="204" t="str">
        <f>IFERROR(CONCATENATE(INDEX('8- Politicas de admiistracion '!$B$16:$F$53,MATCH('5-. Identificación de Riesgos'!J38,'8- Politicas de admiistracion '!$C$16:$C$54,0),1)," - ",L38),"")</f>
        <v/>
      </c>
      <c r="L38" s="216"/>
      <c r="M38" s="434"/>
      <c r="N38" s="437"/>
    </row>
    <row r="39" spans="1:23" ht="15" customHeight="1">
      <c r="A39" s="421"/>
      <c r="B39" s="422"/>
      <c r="C39" s="422"/>
      <c r="D39" s="210"/>
      <c r="E39" s="425"/>
      <c r="F39" s="428"/>
      <c r="G39" s="429"/>
      <c r="H39" s="432"/>
      <c r="I39" s="206"/>
      <c r="J39" s="207"/>
      <c r="K39" s="208" t="str">
        <f>IFERROR(CONCATENATE(INDEX('8- Politicas de admiistracion '!$B$16:$F$53,MATCH('5-. Identificación de Riesgos'!J39,'8- Politicas de admiistracion '!$C$16:$C$54,0),1)," - ",L39),"")</f>
        <v/>
      </c>
      <c r="L39" s="217"/>
      <c r="M39" s="435"/>
      <c r="N39" s="438"/>
    </row>
    <row r="40" spans="1:23" ht="72.75" customHeight="1">
      <c r="A40" s="439">
        <v>4</v>
      </c>
      <c r="B40" s="502" t="s">
        <v>322</v>
      </c>
      <c r="C40" s="502" t="s">
        <v>323</v>
      </c>
      <c r="D40" s="100" t="s">
        <v>324</v>
      </c>
      <c r="E40" s="423">
        <v>1368</v>
      </c>
      <c r="F40" s="422">
        <v>1</v>
      </c>
      <c r="G40" s="429">
        <f t="shared" ref="G40" si="2">F40/E40</f>
        <v>7.3099415204678359E-4</v>
      </c>
      <c r="H40" s="430"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199" t="s">
        <v>325</v>
      </c>
      <c r="J40" s="200" t="s">
        <v>305</v>
      </c>
      <c r="K40" s="201" t="str">
        <f>IFERROR(CONCATENATE(INDEX('8- Politicas de admiistracion '!$B$16:$F$53,MATCH('5-. Identificación de Riesgos'!J40,'8- Politicas de admiistracion '!$C$16:$C$54,0),1)," - ",L40),"")</f>
        <v>Mayor - 4</v>
      </c>
      <c r="L40" s="214">
        <f>IFERROR(VLOOKUP(INDEX('8- Politicas de admiistracion '!$B$16:$F$53,MATCH('5-. Identificación de Riesgos'!J40,'8- Politicas de admiistracion '!$C$16:$C$54,0),1),'8- Politicas de admiistracion '!$B$16:$F$54,5,FALSE),"")</f>
        <v>4</v>
      </c>
      <c r="M40" s="433" t="str">
        <f>IFERROR(CONCATENATE(INDEX('8- Politicas de admiistracion '!$B$16:$F$53,MATCH(ROUND(AVERAGE(L40:L49),0),'8- Politicas de admiistracion '!$F$16:$F$53,0),1)," - ",ROUND(AVERAGE(L40:L49),0)),"")</f>
        <v>Moderado - 3</v>
      </c>
      <c r="N40" s="436" t="str">
        <f>IFERROR(CONCATENATE(VLOOKUP((LEFT(H40,LEN(H40)-4)&amp;LEFT(M40,LEN(M40)-4)),'9- Matriz de Calor '!$D$18:$E$42,2,0)," - ",RIGHT(H40,1)*RIGHT(M40,1)),"")</f>
        <v>Moderado - 3</v>
      </c>
      <c r="O40" s="446">
        <f>RIGHT(H40,1)*RIGHT(M40,1)</f>
        <v>3</v>
      </c>
      <c r="Q40" s="17"/>
      <c r="R40" s="445" t="s">
        <v>326</v>
      </c>
      <c r="S40" s="445"/>
      <c r="T40" s="445"/>
      <c r="U40" s="445"/>
      <c r="V40" s="445"/>
      <c r="W40" s="445"/>
    </row>
    <row r="41" spans="1:23" ht="45" customHeight="1">
      <c r="A41" s="440"/>
      <c r="B41" s="422"/>
      <c r="C41" s="422"/>
      <c r="D41" s="37" t="s">
        <v>327</v>
      </c>
      <c r="E41" s="424"/>
      <c r="F41" s="422"/>
      <c r="G41" s="429"/>
      <c r="H41" s="431"/>
      <c r="I41" s="202" t="s">
        <v>296</v>
      </c>
      <c r="J41" s="203" t="s">
        <v>297</v>
      </c>
      <c r="K41" s="204" t="str">
        <f>IFERROR(CONCATENATE(INDEX('8- Politicas de admiistracion '!$B$16:$F$53,MATCH('5-. Identificación de Riesgos'!J41,'8- Politicas de admiistracion '!$C$16:$C$54,0),1)," - ",L41),"")</f>
        <v>Leve - 1</v>
      </c>
      <c r="L41" s="215">
        <f>IFERROR(VLOOKUP(INDEX('8- Politicas de admiistracion '!$B$16:$F$53,MATCH('5-. Identificación de Riesgos'!J41,'8- Politicas de admiistracion '!$C$16:$C$54,0),1),'8- Politicas de admiistracion '!$B$16:$F$54,5,FALSE),"")</f>
        <v>1</v>
      </c>
      <c r="M41" s="434"/>
      <c r="N41" s="437"/>
      <c r="O41" s="447"/>
      <c r="Q41" s="233"/>
      <c r="R41" s="445"/>
      <c r="S41" s="445"/>
      <c r="T41" s="445"/>
      <c r="U41" s="445"/>
      <c r="V41" s="445"/>
      <c r="W41" s="445"/>
    </row>
    <row r="42" spans="1:23" ht="30" customHeight="1">
      <c r="A42" s="440"/>
      <c r="B42" s="422"/>
      <c r="C42" s="422"/>
      <c r="D42" s="37" t="s">
        <v>328</v>
      </c>
      <c r="E42" s="424"/>
      <c r="F42" s="422"/>
      <c r="G42" s="429"/>
      <c r="H42" s="431"/>
      <c r="I42" s="202" t="s">
        <v>315</v>
      </c>
      <c r="J42" s="203" t="s">
        <v>316</v>
      </c>
      <c r="K42" s="204" t="str">
        <f>IFERROR(CONCATENATE(INDEX('8- Politicas de admiistracion '!$B$16:$F$53,MATCH('5-. Identificación de Riesgos'!J42,'8- Politicas de admiistracion '!$C$16:$C$54,0),1)," - ",L42),"")</f>
        <v xml:space="preserve">Leve - </v>
      </c>
      <c r="L42" s="216"/>
      <c r="M42" s="434"/>
      <c r="N42" s="437"/>
      <c r="O42" s="447"/>
      <c r="Q42" s="233"/>
      <c r="R42" s="445"/>
      <c r="S42" s="445"/>
      <c r="T42" s="445"/>
      <c r="U42" s="445"/>
      <c r="V42" s="445"/>
      <c r="W42" s="445"/>
    </row>
    <row r="43" spans="1:23" ht="30" customHeight="1">
      <c r="A43" s="440"/>
      <c r="B43" s="422"/>
      <c r="C43" s="422"/>
      <c r="D43" s="37" t="s">
        <v>329</v>
      </c>
      <c r="E43" s="424"/>
      <c r="F43" s="422"/>
      <c r="G43" s="429"/>
      <c r="H43" s="431"/>
      <c r="I43" s="202"/>
      <c r="J43" s="203"/>
      <c r="K43" s="204" t="str">
        <f>IFERROR(CONCATENATE(INDEX('8- Politicas de admiistracion '!$B$16:$F$53,MATCH('5-. Identificación de Riesgos'!J43,'8- Politicas de admiistracion '!$C$16:$C$54,0),1)," - ",L43),"")</f>
        <v/>
      </c>
      <c r="L43" s="215" t="str">
        <f>IFERROR(VLOOKUP(INDEX('8- Politicas de admiistracion '!$B$16:$F$53,MATCH('5-. Identificación de Riesgos'!J43,'8- Politicas de admiistracion '!$C$16:$C$54,0),1),'8- Politicas de admiistracion '!$B$16:$F$54,5,FALSE),"")</f>
        <v/>
      </c>
      <c r="M43" s="434"/>
      <c r="N43" s="437"/>
      <c r="O43" s="447"/>
      <c r="Q43" s="233"/>
      <c r="R43" s="445"/>
      <c r="S43" s="445"/>
      <c r="T43" s="445"/>
      <c r="U43" s="445"/>
      <c r="V43" s="445"/>
      <c r="W43" s="445"/>
    </row>
    <row r="44" spans="1:23" ht="15">
      <c r="A44" s="440"/>
      <c r="B44" s="422"/>
      <c r="C44" s="422"/>
      <c r="D44" s="37"/>
      <c r="E44" s="424"/>
      <c r="F44" s="422"/>
      <c r="G44" s="429"/>
      <c r="H44" s="431"/>
      <c r="I44" s="202"/>
      <c r="J44" s="203"/>
      <c r="K44" s="204" t="str">
        <f>IFERROR(CONCATENATE(INDEX('8- Politicas de admiistracion '!$B$16:$F$53,MATCH('5-. Identificación de Riesgos'!J44,'8- Politicas de admiistracion '!$C$16:$C$54,0),1)," - ",L44),"")</f>
        <v/>
      </c>
      <c r="L44" s="216"/>
      <c r="M44" s="434"/>
      <c r="N44" s="437"/>
      <c r="O44" s="447"/>
      <c r="Q44" s="233"/>
      <c r="R44" s="445"/>
      <c r="S44" s="445"/>
      <c r="T44" s="445"/>
      <c r="U44" s="445"/>
      <c r="V44" s="445"/>
      <c r="W44" s="445"/>
    </row>
    <row r="45" spans="1:23" ht="30" customHeight="1">
      <c r="A45" s="440"/>
      <c r="B45" s="422"/>
      <c r="C45" s="422"/>
      <c r="D45" s="209"/>
      <c r="E45" s="424"/>
      <c r="F45" s="422"/>
      <c r="G45" s="429"/>
      <c r="H45" s="431"/>
      <c r="I45" s="202"/>
      <c r="J45" s="203"/>
      <c r="K45" s="204" t="str">
        <f>IFERROR(CONCATENATE(INDEX('8- Politicas de admiistracion '!$B$16:$F$53,MATCH('5-. Identificación de Riesgos'!J45,'8- Politicas de admiistracion '!$C$16:$C$54,0),1)," - ",L45),"")</f>
        <v/>
      </c>
      <c r="L45" s="215" t="str">
        <f>IFERROR(VLOOKUP(INDEX('8- Politicas de admiistracion '!$B$16:$F$53,MATCH('5-. Identificación de Riesgos'!J45,'8- Politicas de admiistracion '!$C$16:$C$54,0),1),'8- Politicas de admiistracion '!$B$16:$F$54,5,FALSE),"")</f>
        <v/>
      </c>
      <c r="M45" s="434"/>
      <c r="N45" s="437"/>
      <c r="O45" s="447"/>
      <c r="Q45" s="233"/>
      <c r="R45" s="445"/>
      <c r="S45" s="445"/>
      <c r="T45" s="445"/>
      <c r="U45" s="445"/>
      <c r="V45" s="445"/>
      <c r="W45" s="445"/>
    </row>
    <row r="46" spans="1:23" ht="30" customHeight="1">
      <c r="A46" s="440"/>
      <c r="B46" s="422"/>
      <c r="C46" s="422"/>
      <c r="D46" s="209"/>
      <c r="E46" s="424"/>
      <c r="F46" s="422"/>
      <c r="G46" s="429"/>
      <c r="H46" s="431"/>
      <c r="I46" s="202"/>
      <c r="J46" s="203"/>
      <c r="K46" s="204" t="str">
        <f>IFERROR(CONCATENATE(INDEX('8- Politicas de admiistracion '!$B$16:$F$53,MATCH('5-. Identificación de Riesgos'!J46,'8- Politicas de admiistracion '!$C$16:$C$54,0),1)," - ",L46),"")</f>
        <v/>
      </c>
      <c r="L46" s="216"/>
      <c r="M46" s="434"/>
      <c r="N46" s="437"/>
      <c r="O46" s="447"/>
      <c r="Q46" s="233"/>
      <c r="R46" s="445"/>
      <c r="S46" s="445"/>
      <c r="T46" s="445"/>
      <c r="U46" s="445"/>
      <c r="V46" s="445"/>
      <c r="W46" s="445"/>
    </row>
    <row r="47" spans="1:23" ht="31.15" customHeight="1">
      <c r="A47" s="440"/>
      <c r="B47" s="422"/>
      <c r="C47" s="422"/>
      <c r="D47" s="210"/>
      <c r="E47" s="424"/>
      <c r="F47" s="422"/>
      <c r="G47" s="429"/>
      <c r="H47" s="431"/>
      <c r="I47" s="202"/>
      <c r="J47" s="203"/>
      <c r="K47" s="204" t="str">
        <f>IFERROR(CONCATENATE(INDEX('8- Politicas de admiistracion '!$B$16:$F$53,MATCH('5-. Identificación de Riesgos'!J47,'8- Politicas de admiistracion '!$C$16:$C$54,0),1)," - ",L47),"")</f>
        <v/>
      </c>
      <c r="L47" s="205"/>
      <c r="M47" s="434"/>
      <c r="N47" s="437"/>
      <c r="O47" s="447"/>
      <c r="Q47" s="233"/>
      <c r="R47" s="445"/>
      <c r="S47" s="445"/>
      <c r="T47" s="445"/>
      <c r="U47" s="445"/>
      <c r="V47" s="445"/>
      <c r="W47" s="445"/>
    </row>
    <row r="48" spans="1:23" ht="41.45" customHeight="1">
      <c r="A48" s="440"/>
      <c r="B48" s="422"/>
      <c r="C48" s="422"/>
      <c r="D48" s="210"/>
      <c r="E48" s="424"/>
      <c r="F48" s="422"/>
      <c r="G48" s="429"/>
      <c r="H48" s="431"/>
      <c r="I48" s="202"/>
      <c r="J48" s="203"/>
      <c r="K48" s="204" t="str">
        <f>IFERROR(CONCATENATE(INDEX('8- Politicas de admiistracion '!$B$16:$F$53,MATCH('5-. Identificación de Riesgos'!J48,'8- Politicas de admiistracion '!$C$16:$C$54,0),1)," - ",L48),"")</f>
        <v/>
      </c>
      <c r="L48" s="216"/>
      <c r="M48" s="434"/>
      <c r="N48" s="437"/>
      <c r="O48" s="447"/>
      <c r="Q48" s="233"/>
      <c r="R48" s="445"/>
      <c r="S48" s="445"/>
      <c r="T48" s="445"/>
      <c r="U48" s="445"/>
      <c r="V48" s="445"/>
      <c r="W48" s="445"/>
    </row>
    <row r="49" spans="1:23" ht="30" customHeight="1">
      <c r="A49" s="441"/>
      <c r="B49" s="422"/>
      <c r="C49" s="422"/>
      <c r="D49" s="210"/>
      <c r="E49" s="503"/>
      <c r="F49" s="504"/>
      <c r="G49" s="429"/>
      <c r="H49" s="432"/>
      <c r="I49" s="206"/>
      <c r="J49" s="207"/>
      <c r="K49" s="208" t="str">
        <f>IFERROR(CONCATENATE(INDEX('8- Politicas de admiistracion '!$B$16:$F$53,MATCH('5-. Identificación de Riesgos'!J49,'8- Politicas de admiistracion '!$C$16:$C$54,0),1)," - ",L49),"")</f>
        <v/>
      </c>
      <c r="L49" s="217"/>
      <c r="M49" s="435"/>
      <c r="N49" s="438"/>
      <c r="O49" s="447"/>
      <c r="Q49" s="233"/>
      <c r="R49" s="445"/>
      <c r="S49" s="445"/>
      <c r="T49" s="445"/>
      <c r="U49" s="445"/>
      <c r="V49" s="445"/>
      <c r="W49" s="445"/>
    </row>
    <row r="50" spans="1:23" ht="45">
      <c r="A50" s="439">
        <v>5</v>
      </c>
      <c r="B50" s="422" t="s">
        <v>330</v>
      </c>
      <c r="C50" s="422" t="s">
        <v>331</v>
      </c>
      <c r="D50" s="322" t="s">
        <v>332</v>
      </c>
      <c r="E50" s="442">
        <v>246</v>
      </c>
      <c r="F50" s="443">
        <v>1</v>
      </c>
      <c r="G50" s="444">
        <f t="shared" ref="G50" si="3">F50/E50</f>
        <v>4.0650406504065045E-3</v>
      </c>
      <c r="H50" s="430"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199" t="s">
        <v>293</v>
      </c>
      <c r="J50" s="200" t="s">
        <v>294</v>
      </c>
      <c r="K50" s="201" t="str">
        <f>IFERROR(CONCATENATE(INDEX('8- Politicas de admiistracion '!$B$16:$F$53,MATCH('5-. Identificación de Riesgos'!J50,'8- Politicas de admiistracion '!$C$16:$C$54,0),1)," - ",L50),"")</f>
        <v>Leve - 1</v>
      </c>
      <c r="L50" s="214">
        <f>IFERROR(VLOOKUP(INDEX('8- Politicas de admiistracion '!$B$16:$F$53,MATCH('5-. Identificación de Riesgos'!J50,'8- Politicas de admiistracion '!$C$16:$C$54,0),1),'8- Politicas de admiistracion '!$B$16:$F$54,5,FALSE),"")</f>
        <v>1</v>
      </c>
      <c r="M50" s="433" t="str">
        <f>IFERROR(CONCATENATE(INDEX('8- Politicas de admiistracion '!$B$16:$F$53,MATCH(ROUND(AVERAGE(L50:L59),0),'8- Politicas de admiistracion '!$F$16:$F$53,0),1)," - ",ROUND(AVERAGE(L50:L59),0)),"")</f>
        <v>Leve - 1</v>
      </c>
      <c r="N50" s="436" t="str">
        <f>IFERROR(CONCATENATE(VLOOKUP((LEFT(H50,LEN(H50)-4)&amp;LEFT(M50,LEN(M50)-4)),'9- Matriz de Calor '!$D$18:$E$42,2,0)," - ",RIGHT(H50,1)*RIGHT(M50,1)),"")</f>
        <v>Bajo - 1</v>
      </c>
    </row>
    <row r="51" spans="1:23" ht="36" customHeight="1">
      <c r="A51" s="440"/>
      <c r="B51" s="422"/>
      <c r="C51" s="422"/>
      <c r="D51" s="322" t="s">
        <v>333</v>
      </c>
      <c r="E51" s="442"/>
      <c r="F51" s="443"/>
      <c r="G51" s="444"/>
      <c r="H51" s="431"/>
      <c r="I51" s="202" t="s">
        <v>296</v>
      </c>
      <c r="J51" s="203" t="s">
        <v>297</v>
      </c>
      <c r="K51" s="204" t="str">
        <f>IFERROR(CONCATENATE(INDEX('8- Politicas de admiistracion '!$B$16:$F$53,MATCH('5-. Identificación de Riesgos'!J51,'8- Politicas de admiistracion '!$C$16:$C$54,0),1)," - ",L51),"")</f>
        <v>Leve - 1</v>
      </c>
      <c r="L51" s="215">
        <f>IFERROR(VLOOKUP(INDEX('8- Politicas de admiistracion '!$B$16:$F$53,MATCH('5-. Identificación de Riesgos'!J51,'8- Politicas de admiistracion '!$C$16:$C$54,0),1),'8- Politicas de admiistracion '!$B$16:$F$54,5,FALSE),"")</f>
        <v>1</v>
      </c>
      <c r="M51" s="434"/>
      <c r="N51" s="437"/>
    </row>
    <row r="52" spans="1:23" ht="102" customHeight="1">
      <c r="A52" s="440"/>
      <c r="B52" s="422"/>
      <c r="C52" s="422"/>
      <c r="D52" s="325" t="s">
        <v>334</v>
      </c>
      <c r="E52" s="442"/>
      <c r="F52" s="443"/>
      <c r="G52" s="444"/>
      <c r="H52" s="431"/>
      <c r="I52" s="202"/>
      <c r="J52" s="203"/>
      <c r="K52" s="204" t="str">
        <f>IFERROR(CONCATENATE(INDEX('8- Politicas de admiistracion '!$B$16:$F$53,MATCH('5-. Identificación de Riesgos'!J52,'8- Politicas de admiistracion '!$C$16:$C$54,0),1)," - ",L52),"")</f>
        <v/>
      </c>
      <c r="L52" s="216"/>
      <c r="M52" s="434"/>
      <c r="N52" s="437"/>
    </row>
    <row r="53" spans="1:23" ht="28.5" customHeight="1">
      <c r="A53" s="440"/>
      <c r="B53" s="422"/>
      <c r="C53" s="422"/>
      <c r="D53" s="323" t="s">
        <v>335</v>
      </c>
      <c r="E53" s="442"/>
      <c r="F53" s="443"/>
      <c r="G53" s="444"/>
      <c r="H53" s="431"/>
      <c r="I53" s="202"/>
      <c r="J53" s="203"/>
      <c r="K53" s="204" t="str">
        <f>IFERROR(CONCATENATE(INDEX('8- Politicas de admiistracion '!$B$16:$F$53,MATCH('5-. Identificación de Riesgos'!J53,'8- Politicas de admiistracion '!$C$16:$C$54,0),1)," - ",L53),"")</f>
        <v/>
      </c>
      <c r="L53" s="215" t="str">
        <f>IFERROR(VLOOKUP(INDEX('8- Politicas de admiistracion '!$B$16:$F$53,MATCH('5-. Identificación de Riesgos'!J53,'8- Politicas de admiistracion '!$C$16:$C$54,0),1),'8- Politicas de admiistracion '!$B$16:$F$54,5,FALSE),"")</f>
        <v/>
      </c>
      <c r="M53" s="434"/>
      <c r="N53" s="437"/>
    </row>
    <row r="54" spans="1:23">
      <c r="A54" s="440"/>
      <c r="B54" s="422"/>
      <c r="C54" s="422"/>
      <c r="D54" s="324"/>
      <c r="E54" s="442"/>
      <c r="F54" s="443"/>
      <c r="G54" s="444"/>
      <c r="H54" s="431"/>
      <c r="I54" s="202"/>
      <c r="J54" s="203"/>
      <c r="K54" s="204" t="str">
        <f>IFERROR(CONCATENATE(INDEX('8- Politicas de admiistracion '!$B$16:$F$53,MATCH('5-. Identificación de Riesgos'!J54,'8- Politicas de admiistracion '!$C$16:$C$54,0),1)," - ",L54),"")</f>
        <v/>
      </c>
      <c r="L54" s="216"/>
      <c r="M54" s="434"/>
      <c r="N54" s="437"/>
    </row>
    <row r="55" spans="1:23">
      <c r="A55" s="440"/>
      <c r="B55" s="422"/>
      <c r="C55" s="422"/>
      <c r="D55" s="324"/>
      <c r="E55" s="442"/>
      <c r="F55" s="443"/>
      <c r="G55" s="444"/>
      <c r="H55" s="431"/>
      <c r="I55" s="202"/>
      <c r="J55" s="203"/>
      <c r="K55" s="204" t="str">
        <f>IFERROR(CONCATENATE(INDEX('8- Politicas de admiistracion '!$B$16:$F$53,MATCH('5-. Identificación de Riesgos'!J55,'8- Politicas de admiistracion '!$C$16:$C$54,0),1)," - ",L55),"")</f>
        <v/>
      </c>
      <c r="L55" s="215" t="str">
        <f>IFERROR(VLOOKUP(INDEX('8- Politicas de admiistracion '!$B$16:$F$53,MATCH('5-. Identificación de Riesgos'!J55,'8- Politicas de admiistracion '!$C$16:$C$54,0),1),'8- Politicas de admiistracion '!$B$16:$F$54,5,FALSE),"")</f>
        <v/>
      </c>
      <c r="M55" s="434"/>
      <c r="N55" s="437"/>
    </row>
    <row r="56" spans="1:23">
      <c r="A56" s="440"/>
      <c r="B56" s="422"/>
      <c r="C56" s="422"/>
      <c r="D56" s="324"/>
      <c r="E56" s="442"/>
      <c r="F56" s="443"/>
      <c r="G56" s="444"/>
      <c r="H56" s="431"/>
      <c r="I56" s="202"/>
      <c r="J56" s="203"/>
      <c r="K56" s="204" t="str">
        <f>IFERROR(CONCATENATE(INDEX('8- Politicas de admiistracion '!$B$16:$F$53,MATCH('5-. Identificación de Riesgos'!J56,'8- Politicas de admiistracion '!$C$16:$C$54,0),1)," - ",L56),"")</f>
        <v/>
      </c>
      <c r="L56" s="216"/>
      <c r="M56" s="434"/>
      <c r="N56" s="437"/>
    </row>
    <row r="57" spans="1:23">
      <c r="A57" s="440"/>
      <c r="B57" s="422"/>
      <c r="C57" s="422"/>
      <c r="D57" s="324"/>
      <c r="E57" s="442"/>
      <c r="F57" s="443"/>
      <c r="G57" s="444"/>
      <c r="H57" s="431"/>
      <c r="I57" s="202"/>
      <c r="J57" s="203"/>
      <c r="K57" s="204" t="str">
        <f>IFERROR(CONCATENATE(INDEX('8- Politicas de admiistracion '!$B$16:$F$53,MATCH('5-. Identificación de Riesgos'!J57,'8- Politicas de admiistracion '!$C$16:$C$54,0),1)," - ",L57),"")</f>
        <v/>
      </c>
      <c r="L57" s="205"/>
      <c r="M57" s="434"/>
      <c r="N57" s="437"/>
    </row>
    <row r="58" spans="1:23">
      <c r="A58" s="440"/>
      <c r="B58" s="422"/>
      <c r="C58" s="422"/>
      <c r="D58" s="324"/>
      <c r="E58" s="442"/>
      <c r="F58" s="443"/>
      <c r="G58" s="444"/>
      <c r="H58" s="431"/>
      <c r="I58" s="202"/>
      <c r="J58" s="203"/>
      <c r="K58" s="204" t="str">
        <f>IFERROR(CONCATENATE(INDEX('8- Politicas de admiistracion '!$B$16:$F$53,MATCH('5-. Identificación de Riesgos'!J58,'8- Politicas de admiistracion '!$C$16:$C$54,0),1)," - ",L58),"")</f>
        <v/>
      </c>
      <c r="L58" s="216"/>
      <c r="M58" s="434"/>
      <c r="N58" s="437"/>
    </row>
    <row r="59" spans="1:23" ht="15" customHeight="1">
      <c r="A59" s="441"/>
      <c r="B59" s="422"/>
      <c r="C59" s="422"/>
      <c r="D59" s="324"/>
      <c r="E59" s="442"/>
      <c r="F59" s="443"/>
      <c r="G59" s="444"/>
      <c r="H59" s="432"/>
      <c r="I59" s="206"/>
      <c r="J59" s="207"/>
      <c r="K59" s="208" t="str">
        <f>IFERROR(CONCATENATE(INDEX('8- Politicas de admiistracion '!$B$16:$F$53,MATCH('5-. Identificación de Riesgos'!J59,'8- Politicas de admiistracion '!$C$16:$C$54,0),1)," - ",L59),"")</f>
        <v/>
      </c>
      <c r="L59" s="217"/>
      <c r="M59" s="435"/>
      <c r="N59" s="438"/>
    </row>
  </sheetData>
  <mergeCells count="74">
    <mergeCell ref="G20:G29"/>
    <mergeCell ref="H20:H29"/>
    <mergeCell ref="M20:M29"/>
    <mergeCell ref="N20:N29"/>
    <mergeCell ref="O20:O29"/>
    <mergeCell ref="A40:A49"/>
    <mergeCell ref="B40:B49"/>
    <mergeCell ref="C40:C49"/>
    <mergeCell ref="E40:E49"/>
    <mergeCell ref="F40:F49"/>
    <mergeCell ref="A20:A29"/>
    <mergeCell ref="B20:B29"/>
    <mergeCell ref="C20:C29"/>
    <mergeCell ref="E20:E29"/>
    <mergeCell ref="F20:F29"/>
    <mergeCell ref="A5:C5"/>
    <mergeCell ref="A6:C6"/>
    <mergeCell ref="H10:H19"/>
    <mergeCell ref="E10:E19"/>
    <mergeCell ref="F10:F19"/>
    <mergeCell ref="G10:G19"/>
    <mergeCell ref="A10:A19"/>
    <mergeCell ref="C10:C19"/>
    <mergeCell ref="B10:B19"/>
    <mergeCell ref="G8:G9"/>
    <mergeCell ref="H8:H9"/>
    <mergeCell ref="E7:H7"/>
    <mergeCell ref="D7:D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I18:I19"/>
    <mergeCell ref="J18:J19"/>
    <mergeCell ref="N10:N19"/>
    <mergeCell ref="M10:M19"/>
    <mergeCell ref="L18:L19"/>
    <mergeCell ref="R40:W49"/>
    <mergeCell ref="N40:N49"/>
    <mergeCell ref="O40:O49"/>
    <mergeCell ref="M40:M49"/>
    <mergeCell ref="O10:O19"/>
    <mergeCell ref="N30:N39"/>
    <mergeCell ref="N50:N59"/>
    <mergeCell ref="A50:A59"/>
    <mergeCell ref="B50:B59"/>
    <mergeCell ref="C50:C59"/>
    <mergeCell ref="E50:E59"/>
    <mergeCell ref="F50:F59"/>
    <mergeCell ref="G50:G59"/>
    <mergeCell ref="H50:H59"/>
    <mergeCell ref="M50:M59"/>
    <mergeCell ref="G30:G39"/>
    <mergeCell ref="H30:H39"/>
    <mergeCell ref="M30:M39"/>
    <mergeCell ref="G40:G49"/>
    <mergeCell ref="H40:H49"/>
    <mergeCell ref="A30:A39"/>
    <mergeCell ref="B30:B39"/>
    <mergeCell ref="C30:C39"/>
    <mergeCell ref="E30:E39"/>
    <mergeCell ref="F30:F39"/>
  </mergeCells>
  <conditionalFormatting sqref="D10:D13">
    <cfRule type="containsText" dxfId="634" priority="193" operator="containsText" text="3- Moderado">
      <formula>NOT(ISERROR(SEARCH("3- Moderado",D10)))</formula>
    </cfRule>
    <cfRule type="containsText" dxfId="633" priority="194" operator="containsText" text="6- Moderado">
      <formula>NOT(ISERROR(SEARCH("6- Moderado",D10)))</formula>
    </cfRule>
    <cfRule type="containsText" dxfId="632" priority="195" operator="containsText" text="4- Moderado">
      <formula>NOT(ISERROR(SEARCH("4- Moderado",D10)))</formula>
    </cfRule>
    <cfRule type="containsText" dxfId="631" priority="196" operator="containsText" text="3- Bajo">
      <formula>NOT(ISERROR(SEARCH("3- Bajo",D10)))</formula>
    </cfRule>
    <cfRule type="containsText" dxfId="630" priority="197" operator="containsText" text="4- Bajo">
      <formula>NOT(ISERROR(SEARCH("4- Bajo",D10)))</formula>
    </cfRule>
    <cfRule type="containsText" dxfId="629" priority="198" operator="containsText" text="1- Bajo">
      <formula>NOT(ISERROR(SEARCH("1- Bajo",D10)))</formula>
    </cfRule>
  </conditionalFormatting>
  <conditionalFormatting sqref="D23:D24">
    <cfRule type="containsText" dxfId="628" priority="145" operator="containsText" text="3- Moderado">
      <formula>NOT(ISERROR(SEARCH("3- Moderado",D23)))</formula>
    </cfRule>
    <cfRule type="containsText" dxfId="627" priority="146" operator="containsText" text="6- Moderado">
      <formula>NOT(ISERROR(SEARCH("6- Moderado",D23)))</formula>
    </cfRule>
    <cfRule type="containsText" dxfId="626" priority="147" operator="containsText" text="4- Moderado">
      <formula>NOT(ISERROR(SEARCH("4- Moderado",D23)))</formula>
    </cfRule>
    <cfRule type="containsText" dxfId="625" priority="148" operator="containsText" text="3- Bajo">
      <formula>NOT(ISERROR(SEARCH("3- Bajo",D23)))</formula>
    </cfRule>
    <cfRule type="containsText" dxfId="624" priority="149" operator="containsText" text="4- Bajo">
      <formula>NOT(ISERROR(SEARCH("4- Bajo",D23)))</formula>
    </cfRule>
    <cfRule type="containsText" dxfId="623" priority="150" operator="containsText" text="1- Bajo">
      <formula>NOT(ISERROR(SEARCH("1- Bajo",D23)))</formula>
    </cfRule>
  </conditionalFormatting>
  <conditionalFormatting sqref="H10">
    <cfRule type="containsText" dxfId="622" priority="864" operator="containsText" text="Muy Baja">
      <formula>NOT(ISERROR(SEARCH("Muy Baja",H10)))</formula>
    </cfRule>
    <cfRule type="containsText" dxfId="621" priority="865" operator="containsText" text="Baja">
      <formula>NOT(ISERROR(SEARCH("Baja",H10)))</formula>
    </cfRule>
    <cfRule type="containsText" dxfId="620" priority="866" operator="containsText" text="Muy Alta">
      <formula>NOT(ISERROR(SEARCH("Muy Alta",H10)))</formula>
    </cfRule>
    <cfRule type="containsText" dxfId="619" priority="868" operator="containsText" text="Alta">
      <formula>NOT(ISERROR(SEARCH("Alta",H10)))</formula>
    </cfRule>
    <cfRule type="containsText" dxfId="618" priority="869" operator="containsText" text="Media">
      <formula>NOT(ISERROR(SEARCH("Media",H10)))</formula>
    </cfRule>
    <cfRule type="containsText" dxfId="617" priority="870" operator="containsText" text="Media">
      <formula>NOT(ISERROR(SEARCH("Media",H10)))</formula>
    </cfRule>
    <cfRule type="containsText" dxfId="616" priority="871" operator="containsText" text="Media">
      <formula>NOT(ISERROR(SEARCH("Media",H10)))</formula>
    </cfRule>
    <cfRule type="containsText" dxfId="615" priority="872" operator="containsText" text="Muy Baja">
      <formula>NOT(ISERROR(SEARCH("Muy Baja",H10)))</formula>
    </cfRule>
    <cfRule type="containsText" dxfId="614" priority="873" operator="containsText" text="Baja">
      <formula>NOT(ISERROR(SEARCH("Baja",H10)))</formula>
    </cfRule>
    <cfRule type="containsText" dxfId="613" priority="874" operator="containsText" text="Muy Baja">
      <formula>NOT(ISERROR(SEARCH("Muy Baja",H10)))</formula>
    </cfRule>
    <cfRule type="containsText" dxfId="612" priority="875" operator="containsText" text="Muy Baja">
      <formula>NOT(ISERROR(SEARCH("Muy Baja",H10)))</formula>
    </cfRule>
    <cfRule type="containsText" dxfId="611" priority="876" operator="containsText" text="Muy Baja">
      <formula>NOT(ISERROR(SEARCH("Muy Baja",H10)))</formula>
    </cfRule>
    <cfRule type="containsText" dxfId="610" priority="877" operator="containsText" text="Muy Baja'Tabla probabilidad'!">
      <formula>NOT(ISERROR(SEARCH("Muy Baja'Tabla probabilidad'!",H10)))</formula>
    </cfRule>
    <cfRule type="containsText" dxfId="609" priority="878" operator="containsText" text="Muy bajo">
      <formula>NOT(ISERROR(SEARCH("Muy bajo",H10)))</formula>
    </cfRule>
    <cfRule type="containsText" dxfId="608" priority="879" operator="containsText" text="Alta">
      <formula>NOT(ISERROR(SEARCH("Alta",H10)))</formula>
    </cfRule>
    <cfRule type="containsText" dxfId="607" priority="880" operator="containsText" text="Media">
      <formula>NOT(ISERROR(SEARCH("Media",H10)))</formula>
    </cfRule>
    <cfRule type="containsText" dxfId="606" priority="881" operator="containsText" text="Baja">
      <formula>NOT(ISERROR(SEARCH("Baja",H10)))</formula>
    </cfRule>
    <cfRule type="containsText" dxfId="605" priority="882" operator="containsText" text="Muy baja">
      <formula>NOT(ISERROR(SEARCH("Muy baja",H10)))</formula>
    </cfRule>
    <cfRule type="cellIs" dxfId="604" priority="885" operator="between">
      <formula>1</formula>
      <formula>2</formula>
    </cfRule>
    <cfRule type="cellIs" dxfId="603" priority="886" operator="between">
      <formula>0</formula>
      <formula>2</formula>
    </cfRule>
  </conditionalFormatting>
  <conditionalFormatting sqref="H20">
    <cfRule type="containsText" dxfId="602" priority="257" operator="containsText" text="Muy Baja">
      <formula>NOT(ISERROR(SEARCH("Muy Baja",H20)))</formula>
    </cfRule>
    <cfRule type="containsText" dxfId="601" priority="258" operator="containsText" text="Baja">
      <formula>NOT(ISERROR(SEARCH("Baja",H20)))</formula>
    </cfRule>
    <cfRule type="containsText" dxfId="600" priority="259" operator="containsText" text="Muy Alta">
      <formula>NOT(ISERROR(SEARCH("Muy Alta",H20)))</formula>
    </cfRule>
    <cfRule type="containsText" dxfId="599" priority="261" operator="containsText" text="Alta">
      <formula>NOT(ISERROR(SEARCH("Alta",H20)))</formula>
    </cfRule>
    <cfRule type="containsText" dxfId="598" priority="262" operator="containsText" text="Media">
      <formula>NOT(ISERROR(SEARCH("Media",H20)))</formula>
    </cfRule>
    <cfRule type="containsText" dxfId="597" priority="263" operator="containsText" text="Media">
      <formula>NOT(ISERROR(SEARCH("Media",H20)))</formula>
    </cfRule>
    <cfRule type="containsText" dxfId="596" priority="264" operator="containsText" text="Media">
      <formula>NOT(ISERROR(SEARCH("Media",H20)))</formula>
    </cfRule>
    <cfRule type="containsText" dxfId="595" priority="265" operator="containsText" text="Muy Baja">
      <formula>NOT(ISERROR(SEARCH("Muy Baja",H20)))</formula>
    </cfRule>
    <cfRule type="containsText" dxfId="594" priority="266" operator="containsText" text="Baja">
      <formula>NOT(ISERROR(SEARCH("Baja",H20)))</formula>
    </cfRule>
    <cfRule type="containsText" dxfId="593" priority="267" operator="containsText" text="Muy Baja">
      <formula>NOT(ISERROR(SEARCH("Muy Baja",H20)))</formula>
    </cfRule>
    <cfRule type="containsText" dxfId="592" priority="268" operator="containsText" text="Muy Baja">
      <formula>NOT(ISERROR(SEARCH("Muy Baja",H20)))</formula>
    </cfRule>
    <cfRule type="containsText" dxfId="591" priority="269" operator="containsText" text="Muy Baja">
      <formula>NOT(ISERROR(SEARCH("Muy Baja",H20)))</formula>
    </cfRule>
    <cfRule type="containsText" dxfId="590" priority="270" operator="containsText" text="Muy Baja'Tabla probabilidad'!">
      <formula>NOT(ISERROR(SEARCH("Muy Baja'Tabla probabilidad'!",H20)))</formula>
    </cfRule>
    <cfRule type="containsText" dxfId="589" priority="271" operator="containsText" text="Muy bajo">
      <formula>NOT(ISERROR(SEARCH("Muy bajo",H20)))</formula>
    </cfRule>
    <cfRule type="containsText" dxfId="588" priority="272" operator="containsText" text="Alta">
      <formula>NOT(ISERROR(SEARCH("Alta",H20)))</formula>
    </cfRule>
    <cfRule type="containsText" dxfId="587" priority="273" operator="containsText" text="Media">
      <formula>NOT(ISERROR(SEARCH("Media",H20)))</formula>
    </cfRule>
    <cfRule type="containsText" dxfId="586" priority="274" operator="containsText" text="Baja">
      <formula>NOT(ISERROR(SEARCH("Baja",H20)))</formula>
    </cfRule>
    <cfRule type="containsText" dxfId="585" priority="275" operator="containsText" text="Muy baja">
      <formula>NOT(ISERROR(SEARCH("Muy baja",H20)))</formula>
    </cfRule>
    <cfRule type="cellIs" dxfId="584" priority="278" operator="between">
      <formula>1</formula>
      <formula>2</formula>
    </cfRule>
    <cfRule type="cellIs" dxfId="583" priority="279" operator="between">
      <formula>0</formula>
      <formula>2</formula>
    </cfRule>
  </conditionalFormatting>
  <conditionalFormatting sqref="H40">
    <cfRule type="containsText" dxfId="582" priority="393" operator="containsText" text="Muy Baja">
      <formula>NOT(ISERROR(SEARCH("Muy Baja",H40)))</formula>
    </cfRule>
    <cfRule type="containsText" dxfId="581" priority="394" operator="containsText" text="Baja">
      <formula>NOT(ISERROR(SEARCH("Baja",H40)))</formula>
    </cfRule>
    <cfRule type="containsText" dxfId="580" priority="395" operator="containsText" text="Muy Alta">
      <formula>NOT(ISERROR(SEARCH("Muy Alta",H40)))</formula>
    </cfRule>
    <cfRule type="containsText" dxfId="579" priority="397" operator="containsText" text="Alta">
      <formula>NOT(ISERROR(SEARCH("Alta",H40)))</formula>
    </cfRule>
    <cfRule type="containsText" dxfId="578" priority="398" operator="containsText" text="Media">
      <formula>NOT(ISERROR(SEARCH("Media",H40)))</formula>
    </cfRule>
    <cfRule type="containsText" dxfId="577" priority="399" operator="containsText" text="Media">
      <formula>NOT(ISERROR(SEARCH("Media",H40)))</formula>
    </cfRule>
    <cfRule type="containsText" dxfId="576" priority="400" operator="containsText" text="Media">
      <formula>NOT(ISERROR(SEARCH("Media",H40)))</formula>
    </cfRule>
    <cfRule type="containsText" dxfId="575" priority="401" operator="containsText" text="Muy Baja">
      <formula>NOT(ISERROR(SEARCH("Muy Baja",H40)))</formula>
    </cfRule>
    <cfRule type="containsText" dxfId="574" priority="402" operator="containsText" text="Baja">
      <formula>NOT(ISERROR(SEARCH("Baja",H40)))</formula>
    </cfRule>
    <cfRule type="containsText" dxfId="573" priority="403" operator="containsText" text="Muy Baja">
      <formula>NOT(ISERROR(SEARCH("Muy Baja",H40)))</formula>
    </cfRule>
    <cfRule type="containsText" dxfId="572" priority="404" operator="containsText" text="Muy Baja">
      <formula>NOT(ISERROR(SEARCH("Muy Baja",H40)))</formula>
    </cfRule>
    <cfRule type="containsText" dxfId="571" priority="405" operator="containsText" text="Muy Baja">
      <formula>NOT(ISERROR(SEARCH("Muy Baja",H40)))</formula>
    </cfRule>
    <cfRule type="containsText" dxfId="570" priority="406" operator="containsText" text="Muy Baja'Tabla probabilidad'!">
      <formula>NOT(ISERROR(SEARCH("Muy Baja'Tabla probabilidad'!",H40)))</formula>
    </cfRule>
    <cfRule type="containsText" dxfId="569" priority="407" operator="containsText" text="Muy bajo">
      <formula>NOT(ISERROR(SEARCH("Muy bajo",H40)))</formula>
    </cfRule>
    <cfRule type="containsText" dxfId="568" priority="408" operator="containsText" text="Alta">
      <formula>NOT(ISERROR(SEARCH("Alta",H40)))</formula>
    </cfRule>
    <cfRule type="containsText" dxfId="567" priority="409" operator="containsText" text="Media">
      <formula>NOT(ISERROR(SEARCH("Media",H40)))</formula>
    </cfRule>
    <cfRule type="containsText" dxfId="566" priority="410" operator="containsText" text="Baja">
      <formula>NOT(ISERROR(SEARCH("Baja",H40)))</formula>
    </cfRule>
    <cfRule type="containsText" dxfId="565" priority="411" operator="containsText" text="Muy baja">
      <formula>NOT(ISERROR(SEARCH("Muy baja",H40)))</formula>
    </cfRule>
    <cfRule type="cellIs" dxfId="564" priority="412" operator="between">
      <formula>1</formula>
      <formula>2</formula>
    </cfRule>
    <cfRule type="cellIs" dxfId="563" priority="413" operator="between">
      <formula>0</formula>
      <formula>2</formula>
    </cfRule>
  </conditionalFormatting>
  <conditionalFormatting sqref="M10 K10:K29 K40:K49">
    <cfRule type="containsText" dxfId="562" priority="858" operator="containsText" text="Catastrófico">
      <formula>NOT(ISERROR(SEARCH("Catastrófico",K10)))</formula>
    </cfRule>
    <cfRule type="containsText" dxfId="561" priority="859" operator="containsText" text="Mayor">
      <formula>NOT(ISERROR(SEARCH("Mayor",K10)))</formula>
    </cfRule>
    <cfRule type="containsText" dxfId="560" priority="860" operator="containsText" text="Alta">
      <formula>NOT(ISERROR(SEARCH("Alta",K10)))</formula>
    </cfRule>
    <cfRule type="containsText" dxfId="559" priority="861" operator="containsText" text="Moderado">
      <formula>NOT(ISERROR(SEARCH("Moderado",K10)))</formula>
    </cfRule>
    <cfRule type="containsText" dxfId="558" priority="862" operator="containsText" text="Menor">
      <formula>NOT(ISERROR(SEARCH("Menor",K10)))</formula>
    </cfRule>
    <cfRule type="containsText" dxfId="557" priority="863" operator="containsText" text="Leve">
      <formula>NOT(ISERROR(SEARCH("Leve",K10)))</formula>
    </cfRule>
  </conditionalFormatting>
  <conditionalFormatting sqref="M20">
    <cfRule type="containsText" dxfId="556" priority="251" operator="containsText" text="Catastrófico">
      <formula>NOT(ISERROR(SEARCH("Catastrófico",M20)))</formula>
    </cfRule>
    <cfRule type="containsText" dxfId="555" priority="252" operator="containsText" text="Mayor">
      <formula>NOT(ISERROR(SEARCH("Mayor",M20)))</formula>
    </cfRule>
    <cfRule type="containsText" dxfId="554" priority="253" operator="containsText" text="Alta">
      <formula>NOT(ISERROR(SEARCH("Alta",M20)))</formula>
    </cfRule>
    <cfRule type="containsText" dxfId="553" priority="254" operator="containsText" text="Moderado">
      <formula>NOT(ISERROR(SEARCH("Moderado",M20)))</formula>
    </cfRule>
    <cfRule type="containsText" dxfId="552" priority="255" operator="containsText" text="Menor">
      <formula>NOT(ISERROR(SEARCH("Menor",M20)))</formula>
    </cfRule>
    <cfRule type="containsText" dxfId="551" priority="256" operator="containsText" text="Leve">
      <formula>NOT(ISERROR(SEARCH("Leve",M20)))</formula>
    </cfRule>
  </conditionalFormatting>
  <conditionalFormatting sqref="M40">
    <cfRule type="containsText" dxfId="550" priority="284" operator="containsText" text="Catastrófico">
      <formula>NOT(ISERROR(SEARCH("Catastrófico",M40)))</formula>
    </cfRule>
    <cfRule type="containsText" dxfId="549" priority="285" operator="containsText" text="Mayor">
      <formula>NOT(ISERROR(SEARCH("Mayor",M40)))</formula>
    </cfRule>
    <cfRule type="containsText" dxfId="548" priority="286" operator="containsText" text="Alta">
      <formula>NOT(ISERROR(SEARCH("Alta",M40)))</formula>
    </cfRule>
    <cfRule type="containsText" dxfId="547" priority="287" operator="containsText" text="Moderado">
      <formula>NOT(ISERROR(SEARCH("Moderado",M40)))</formula>
    </cfRule>
    <cfRule type="containsText" dxfId="546" priority="288" operator="containsText" text="Menor">
      <formula>NOT(ISERROR(SEARCH("Menor",M40)))</formula>
    </cfRule>
    <cfRule type="containsText" dxfId="545" priority="289" operator="containsText" text="Leve">
      <formula>NOT(ISERROR(SEARCH("Leve",M40)))</formula>
    </cfRule>
  </conditionalFormatting>
  <conditionalFormatting sqref="N20">
    <cfRule type="containsText" dxfId="544" priority="280" operator="containsText" text="Extremo">
      <formula>NOT(ISERROR(SEARCH("Extremo",N20)))</formula>
    </cfRule>
    <cfRule type="containsText" dxfId="543" priority="281" operator="containsText" text="Alto">
      <formula>NOT(ISERROR(SEARCH("Alto",N20)))</formula>
    </cfRule>
    <cfRule type="containsText" dxfId="542" priority="282" operator="containsText" text="Bajo">
      <formula>NOT(ISERROR(SEARCH("Bajo",N20)))</formula>
    </cfRule>
    <cfRule type="containsText" dxfId="541" priority="283" operator="containsText" text="Moderado">
      <formula>NOT(ISERROR(SEARCH("Moderado",N20)))</formula>
    </cfRule>
  </conditionalFormatting>
  <conditionalFormatting sqref="N8:O8">
    <cfRule type="containsText" dxfId="540" priority="840" operator="containsText" text="3- Moderado">
      <formula>NOT(ISERROR(SEARCH("3- Moderado",N8)))</formula>
    </cfRule>
    <cfRule type="containsText" dxfId="539" priority="841" operator="containsText" text="6- Moderado">
      <formula>NOT(ISERROR(SEARCH("6- Moderado",N8)))</formula>
    </cfRule>
    <cfRule type="containsText" dxfId="538" priority="842" operator="containsText" text="4- Moderado">
      <formula>NOT(ISERROR(SEARCH("4- Moderado",N8)))</formula>
    </cfRule>
    <cfRule type="containsText" dxfId="537" priority="843" operator="containsText" text="3- Bajo">
      <formula>NOT(ISERROR(SEARCH("3- Bajo",N8)))</formula>
    </cfRule>
    <cfRule type="containsText" dxfId="536" priority="844" operator="containsText" text="4- Bajo">
      <formula>NOT(ISERROR(SEARCH("4- Bajo",N8)))</formula>
    </cfRule>
    <cfRule type="containsText" dxfId="535" priority="845" operator="containsText" text="1- Bajo">
      <formula>NOT(ISERROR(SEARCH("1- Bajo",N8)))</formula>
    </cfRule>
  </conditionalFormatting>
  <conditionalFormatting sqref="N10:O10">
    <cfRule type="containsText" dxfId="534" priority="1445" operator="containsText" text="Extremo">
      <formula>NOT(ISERROR(SEARCH("Extremo",N10)))</formula>
    </cfRule>
    <cfRule type="containsText" dxfId="533" priority="1446" operator="containsText" text="Alto">
      <formula>NOT(ISERROR(SEARCH("Alto",N10)))</formula>
    </cfRule>
    <cfRule type="containsText" dxfId="532" priority="1447" operator="containsText" text="Bajo">
      <formula>NOT(ISERROR(SEARCH("Bajo",N10)))</formula>
    </cfRule>
    <cfRule type="containsText" dxfId="531" priority="1448" operator="containsText" text="Moderado">
      <formula>NOT(ISERROR(SEARCH("Moderado",N10)))</formula>
    </cfRule>
  </conditionalFormatting>
  <conditionalFormatting sqref="N40:O40">
    <cfRule type="containsText" dxfId="530" priority="223" operator="containsText" text="Extremo">
      <formula>NOT(ISERROR(SEARCH("Extremo",N40)))</formula>
    </cfRule>
    <cfRule type="containsText" dxfId="529" priority="224" operator="containsText" text="Alto">
      <formula>NOT(ISERROR(SEARCH("Alto",N40)))</formula>
    </cfRule>
    <cfRule type="containsText" dxfId="528" priority="225" operator="containsText" text="Bajo">
      <formula>NOT(ISERROR(SEARCH("Bajo",N40)))</formula>
    </cfRule>
    <cfRule type="containsText" dxfId="527" priority="226" operator="containsText" text="Moderado">
      <formula>NOT(ISERROR(SEARCH("Moderado",N40)))</formula>
    </cfRule>
  </conditionalFormatting>
  <conditionalFormatting sqref="H50">
    <cfRule type="containsText" dxfId="526" priority="119" operator="containsText" text="Muy Baja">
      <formula>NOT(ISERROR(SEARCH("Muy Baja",H50)))</formula>
    </cfRule>
    <cfRule type="containsText" dxfId="525" priority="120" operator="containsText" text="Baja">
      <formula>NOT(ISERROR(SEARCH("Baja",H50)))</formula>
    </cfRule>
    <cfRule type="containsText" dxfId="524" priority="121" operator="containsText" text="Muy Alta">
      <formula>NOT(ISERROR(SEARCH("Muy Alta",H50)))</formula>
    </cfRule>
    <cfRule type="containsText" dxfId="523" priority="122" operator="containsText" text="Alta">
      <formula>NOT(ISERROR(SEARCH("Alta",H50)))</formula>
    </cfRule>
    <cfRule type="containsText" dxfId="522" priority="123" operator="containsText" text="Media">
      <formula>NOT(ISERROR(SEARCH("Media",H50)))</formula>
    </cfRule>
    <cfRule type="containsText" dxfId="521" priority="124" operator="containsText" text="Media">
      <formula>NOT(ISERROR(SEARCH("Media",H50)))</formula>
    </cfRule>
    <cfRule type="containsText" dxfId="520" priority="125" operator="containsText" text="Media">
      <formula>NOT(ISERROR(SEARCH("Media",H50)))</formula>
    </cfRule>
    <cfRule type="containsText" dxfId="519" priority="126" operator="containsText" text="Muy Baja">
      <formula>NOT(ISERROR(SEARCH("Muy Baja",H50)))</formula>
    </cfRule>
    <cfRule type="containsText" dxfId="518" priority="127" operator="containsText" text="Baja">
      <formula>NOT(ISERROR(SEARCH("Baja",H50)))</formula>
    </cfRule>
    <cfRule type="containsText" dxfId="517" priority="128" operator="containsText" text="Muy Baja">
      <formula>NOT(ISERROR(SEARCH("Muy Baja",H50)))</formula>
    </cfRule>
    <cfRule type="containsText" dxfId="516" priority="129" operator="containsText" text="Muy Baja">
      <formula>NOT(ISERROR(SEARCH("Muy Baja",H50)))</formula>
    </cfRule>
    <cfRule type="containsText" dxfId="515" priority="130" operator="containsText" text="Muy Baja">
      <formula>NOT(ISERROR(SEARCH("Muy Baja",H50)))</formula>
    </cfRule>
    <cfRule type="containsText" dxfId="514" priority="131" operator="containsText" text="Muy Baja'Tabla probabilidad'!">
      <formula>NOT(ISERROR(SEARCH("Muy Baja'Tabla probabilidad'!",H50)))</formula>
    </cfRule>
    <cfRule type="containsText" dxfId="513" priority="132" operator="containsText" text="Muy bajo">
      <formula>NOT(ISERROR(SEARCH("Muy bajo",H50)))</formula>
    </cfRule>
    <cfRule type="containsText" dxfId="512" priority="133" operator="containsText" text="Alta">
      <formula>NOT(ISERROR(SEARCH("Alta",H50)))</formula>
    </cfRule>
    <cfRule type="containsText" dxfId="511" priority="134" operator="containsText" text="Media">
      <formula>NOT(ISERROR(SEARCH("Media",H50)))</formula>
    </cfRule>
    <cfRule type="containsText" dxfId="510" priority="135" operator="containsText" text="Baja">
      <formula>NOT(ISERROR(SEARCH("Baja",H50)))</formula>
    </cfRule>
    <cfRule type="containsText" dxfId="509" priority="136" operator="containsText" text="Muy baja">
      <formula>NOT(ISERROR(SEARCH("Muy baja",H50)))</formula>
    </cfRule>
    <cfRule type="cellIs" dxfId="508" priority="137" operator="between">
      <formula>1</formula>
      <formula>2</formula>
    </cfRule>
    <cfRule type="cellIs" dxfId="507" priority="138" operator="between">
      <formula>0</formula>
      <formula>2</formula>
    </cfRule>
  </conditionalFormatting>
  <conditionalFormatting sqref="K50:K59">
    <cfRule type="containsText" dxfId="506" priority="139" operator="containsText" text="Catastrófico">
      <formula>NOT(ISERROR(SEARCH("Catastrófico",K50)))</formula>
    </cfRule>
    <cfRule type="containsText" dxfId="505" priority="140" operator="containsText" text="Mayor">
      <formula>NOT(ISERROR(SEARCH("Mayor",K50)))</formula>
    </cfRule>
    <cfRule type="containsText" dxfId="504" priority="141" operator="containsText" text="Alta">
      <formula>NOT(ISERROR(SEARCH("Alta",K50)))</formula>
    </cfRule>
    <cfRule type="containsText" dxfId="503" priority="142" operator="containsText" text="Moderado">
      <formula>NOT(ISERROR(SEARCH("Moderado",K50)))</formula>
    </cfRule>
    <cfRule type="containsText" dxfId="502" priority="143" operator="containsText" text="Menor">
      <formula>NOT(ISERROR(SEARCH("Menor",K50)))</formula>
    </cfRule>
    <cfRule type="containsText" dxfId="501" priority="144" operator="containsText" text="Leve">
      <formula>NOT(ISERROR(SEARCH("Leve",K50)))</formula>
    </cfRule>
  </conditionalFormatting>
  <conditionalFormatting sqref="M50">
    <cfRule type="containsText" dxfId="500" priority="113" operator="containsText" text="Catastrófico">
      <formula>NOT(ISERROR(SEARCH("Catastrófico",M50)))</formula>
    </cfRule>
    <cfRule type="containsText" dxfId="499" priority="114" operator="containsText" text="Mayor">
      <formula>NOT(ISERROR(SEARCH("Mayor",M50)))</formula>
    </cfRule>
    <cfRule type="containsText" dxfId="498" priority="115" operator="containsText" text="Alta">
      <formula>NOT(ISERROR(SEARCH("Alta",M50)))</formula>
    </cfRule>
    <cfRule type="containsText" dxfId="497" priority="116" operator="containsText" text="Moderado">
      <formula>NOT(ISERROR(SEARCH("Moderado",M50)))</formula>
    </cfRule>
    <cfRule type="containsText" dxfId="496" priority="117" operator="containsText" text="Menor">
      <formula>NOT(ISERROR(SEARCH("Menor",M50)))</formula>
    </cfRule>
    <cfRule type="containsText" dxfId="495" priority="118" operator="containsText" text="Leve">
      <formula>NOT(ISERROR(SEARCH("Leve",M50)))</formula>
    </cfRule>
  </conditionalFormatting>
  <conditionalFormatting sqref="N50">
    <cfRule type="containsText" dxfId="494" priority="109" operator="containsText" text="Extremo">
      <formula>NOT(ISERROR(SEARCH("Extremo",N50)))</formula>
    </cfRule>
    <cfRule type="containsText" dxfId="493" priority="110" operator="containsText" text="Alto">
      <formula>NOT(ISERROR(SEARCH("Alto",N50)))</formula>
    </cfRule>
    <cfRule type="containsText" dxfId="492" priority="111" operator="containsText" text="Bajo">
      <formula>NOT(ISERROR(SEARCH("Bajo",N50)))</formula>
    </cfRule>
    <cfRule type="containsText" dxfId="491" priority="112" operator="containsText" text="Moderado">
      <formula>NOT(ISERROR(SEARCH("Moderado",N50)))</formula>
    </cfRule>
  </conditionalFormatting>
  <conditionalFormatting sqref="H30">
    <cfRule type="containsText" dxfId="490" priority="11" operator="containsText" text="Muy Baja">
      <formula>NOT(ISERROR(SEARCH("Muy Baja",H30)))</formula>
    </cfRule>
    <cfRule type="containsText" dxfId="489" priority="12" operator="containsText" text="Baja">
      <formula>NOT(ISERROR(SEARCH("Baja",H30)))</formula>
    </cfRule>
    <cfRule type="containsText" dxfId="488" priority="13" operator="containsText" text="Muy Alta">
      <formula>NOT(ISERROR(SEARCH("Muy Alta",H30)))</formula>
    </cfRule>
    <cfRule type="containsText" dxfId="487" priority="14" operator="containsText" text="Alta">
      <formula>NOT(ISERROR(SEARCH("Alta",H30)))</formula>
    </cfRule>
    <cfRule type="containsText" dxfId="486" priority="15" operator="containsText" text="Media">
      <formula>NOT(ISERROR(SEARCH("Media",H30)))</formula>
    </cfRule>
    <cfRule type="containsText" dxfId="485" priority="16" operator="containsText" text="Media">
      <formula>NOT(ISERROR(SEARCH("Media",H30)))</formula>
    </cfRule>
    <cfRule type="containsText" dxfId="484" priority="17" operator="containsText" text="Media">
      <formula>NOT(ISERROR(SEARCH("Media",H30)))</formula>
    </cfRule>
    <cfRule type="containsText" dxfId="483" priority="18" operator="containsText" text="Muy Baja">
      <formula>NOT(ISERROR(SEARCH("Muy Baja",H30)))</formula>
    </cfRule>
    <cfRule type="containsText" dxfId="482" priority="19" operator="containsText" text="Baja">
      <formula>NOT(ISERROR(SEARCH("Baja",H30)))</formula>
    </cfRule>
    <cfRule type="containsText" dxfId="481" priority="20" operator="containsText" text="Muy Baja">
      <formula>NOT(ISERROR(SEARCH("Muy Baja",H30)))</formula>
    </cfRule>
    <cfRule type="containsText" dxfId="480" priority="21" operator="containsText" text="Muy Baja">
      <formula>NOT(ISERROR(SEARCH("Muy Baja",H30)))</formula>
    </cfRule>
    <cfRule type="containsText" dxfId="479" priority="22" operator="containsText" text="Muy Baja">
      <formula>NOT(ISERROR(SEARCH("Muy Baja",H30)))</formula>
    </cfRule>
    <cfRule type="containsText" dxfId="478" priority="23" operator="containsText" text="Muy Baja'Tabla probabilidad'!">
      <formula>NOT(ISERROR(SEARCH("Muy Baja'Tabla probabilidad'!",H30)))</formula>
    </cfRule>
    <cfRule type="containsText" dxfId="477" priority="24" operator="containsText" text="Muy bajo">
      <formula>NOT(ISERROR(SEARCH("Muy bajo",H30)))</formula>
    </cfRule>
    <cfRule type="containsText" dxfId="476" priority="25" operator="containsText" text="Alta">
      <formula>NOT(ISERROR(SEARCH("Alta",H30)))</formula>
    </cfRule>
    <cfRule type="containsText" dxfId="475" priority="26" operator="containsText" text="Media">
      <formula>NOT(ISERROR(SEARCH("Media",H30)))</formula>
    </cfRule>
    <cfRule type="containsText" dxfId="474" priority="27" operator="containsText" text="Baja">
      <formula>NOT(ISERROR(SEARCH("Baja",H30)))</formula>
    </cfRule>
    <cfRule type="containsText" dxfId="473" priority="28" operator="containsText" text="Muy baja">
      <formula>NOT(ISERROR(SEARCH("Muy baja",H30)))</formula>
    </cfRule>
    <cfRule type="cellIs" dxfId="472" priority="29" operator="between">
      <formula>1</formula>
      <formula>2</formula>
    </cfRule>
    <cfRule type="cellIs" dxfId="471" priority="30" operator="between">
      <formula>0</formula>
      <formula>2</formula>
    </cfRule>
  </conditionalFormatting>
  <conditionalFormatting sqref="K30:K39">
    <cfRule type="containsText" dxfId="470" priority="31" operator="containsText" text="Catastrófico">
      <formula>NOT(ISERROR(SEARCH("Catastrófico",K30)))</formula>
    </cfRule>
    <cfRule type="containsText" dxfId="469" priority="32" operator="containsText" text="Mayor">
      <formula>NOT(ISERROR(SEARCH("Mayor",K30)))</formula>
    </cfRule>
    <cfRule type="containsText" dxfId="468" priority="33" operator="containsText" text="Alta">
      <formula>NOT(ISERROR(SEARCH("Alta",K30)))</formula>
    </cfRule>
    <cfRule type="containsText" dxfId="467" priority="34" operator="containsText" text="Moderado">
      <formula>NOT(ISERROR(SEARCH("Moderado",K30)))</formula>
    </cfRule>
    <cfRule type="containsText" dxfId="466" priority="35" operator="containsText" text="Menor">
      <formula>NOT(ISERROR(SEARCH("Menor",K30)))</formula>
    </cfRule>
    <cfRule type="containsText" dxfId="465" priority="36" operator="containsText" text="Leve">
      <formula>NOT(ISERROR(SEARCH("Leve",K30)))</formula>
    </cfRule>
  </conditionalFormatting>
  <conditionalFormatting sqref="M30">
    <cfRule type="containsText" dxfId="464" priority="5" operator="containsText" text="Catastrófico">
      <formula>NOT(ISERROR(SEARCH("Catastrófico",M30)))</formula>
    </cfRule>
    <cfRule type="containsText" dxfId="463" priority="6" operator="containsText" text="Mayor">
      <formula>NOT(ISERROR(SEARCH("Mayor",M30)))</formula>
    </cfRule>
    <cfRule type="containsText" dxfId="462" priority="7" operator="containsText" text="Alta">
      <formula>NOT(ISERROR(SEARCH("Alta",M30)))</formula>
    </cfRule>
    <cfRule type="containsText" dxfId="461" priority="8" operator="containsText" text="Moderado">
      <formula>NOT(ISERROR(SEARCH("Moderado",M30)))</formula>
    </cfRule>
    <cfRule type="containsText" dxfId="460" priority="9" operator="containsText" text="Menor">
      <formula>NOT(ISERROR(SEARCH("Menor",M30)))</formula>
    </cfRule>
    <cfRule type="containsText" dxfId="459" priority="10" operator="containsText" text="Leve">
      <formula>NOT(ISERROR(SEARCH("Leve",M30)))</formula>
    </cfRule>
  </conditionalFormatting>
  <conditionalFormatting sqref="N30">
    <cfRule type="containsText" dxfId="458" priority="1" operator="containsText" text="Extremo">
      <formula>NOT(ISERROR(SEARCH("Extremo",N30)))</formula>
    </cfRule>
    <cfRule type="containsText" dxfId="457" priority="2" operator="containsText" text="Alto">
      <formula>NOT(ISERROR(SEARCH("Alto",N30)))</formula>
    </cfRule>
    <cfRule type="containsText" dxfId="456" priority="3" operator="containsText" text="Bajo">
      <formula>NOT(ISERROR(SEARCH("Bajo",N30)))</formula>
    </cfRule>
    <cfRule type="containsText" dxfId="455" priority="4" operator="containsText" text="Moderado">
      <formula>NOT(ISERROR(SEARCH("Moderado",N30)))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83" operator="containsText" id="{D4158494-FAE5-4853-A580-52567E2FD023}">
            <xm:f>NOT(ISERROR(SEARCH('8- Politicas de admiistracion '!$B$5,H10)))</xm:f>
            <xm:f>'8- Politicas de admiistracion '!$B$5</xm:f>
            <x14:dxf>
              <font>
                <color rgb="FF006100"/>
              </font>
              <fill>
                <patternFill>
                  <bgColor rgb="FFC6EFCE"/>
                </patternFill>
              </fill>
            </x14:dxf>
          </x14:cfRule>
          <x14:cfRule type="containsText" priority="884" operator="containsText" id="{009A1948-254C-4020-A26D-7181B4E8E5DF}">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276" operator="containsText" id="{B3F77126-2A27-4EC5-85A9-CBEC830FD7BD}">
            <xm:f>NOT(ISERROR(SEARCH('8- Politicas de admiistracion '!$B$5,H20)))</xm:f>
            <xm:f>'8- Politicas de admiistracion '!$B$5</xm:f>
            <x14:dxf>
              <font>
                <color rgb="FF006100"/>
              </font>
              <fill>
                <patternFill>
                  <bgColor rgb="FFC6EFCE"/>
                </patternFill>
              </fill>
            </x14:dxf>
          </x14:cfRule>
          <x14:cfRule type="containsText" priority="277" operator="containsText" id="{CA966E56-48A7-4BE5-A289-34723629A3D2}">
            <xm:f>NOT(ISERROR(SEARCH('8- Politicas de admiistracion '!$B$5,H20)))</xm:f>
            <xm:f>'8- Politicas de admiistracion '!$B$5</xm:f>
            <x14:dxf>
              <font>
                <color rgb="FF9C0006"/>
              </font>
              <fill>
                <patternFill>
                  <bgColor rgb="FFFFC7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Politicas de admiistracion '!$I$17:$I$22</xm:f>
          </x14:formula1>
          <xm:sqref>I10:I59</xm:sqref>
        </x14:dataValidation>
        <x14:dataValidation type="list" allowBlank="1" showInputMessage="1" showErrorMessage="1" xr:uid="{00000000-0002-0000-04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R59"/>
  <sheetViews>
    <sheetView zoomScale="70" zoomScaleNormal="70" zoomScalePageLayoutView="70" workbookViewId="0">
      <selection activeCell="F10" sqref="F10"/>
    </sheetView>
  </sheetViews>
  <sheetFormatPr baseColWidth="10" defaultColWidth="11.42578125" defaultRowHeight="15"/>
  <cols>
    <col min="1" max="1" width="7" customWidth="1"/>
    <col min="2" max="2" width="41.5703125" customWidth="1"/>
    <col min="3" max="3" width="52.5703125" style="52"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40" customWidth="1"/>
    <col min="21" max="21" width="18.5703125" style="38" customWidth="1"/>
    <col min="22" max="22" width="22.5703125" style="41" customWidth="1"/>
    <col min="23" max="278" width="11.42578125" style="17"/>
    <col min="279" max="16384" width="11.42578125" style="22"/>
  </cols>
  <sheetData>
    <row r="1" spans="1:278" s="19" customFormat="1" ht="27.75" thickTop="1">
      <c r="A1" s="551"/>
      <c r="B1" s="552"/>
      <c r="C1" s="553"/>
      <c r="D1" s="44"/>
      <c r="E1" s="545" t="s">
        <v>336</v>
      </c>
      <c r="F1" s="546"/>
      <c r="G1" s="546"/>
      <c r="H1" s="546"/>
      <c r="I1" s="546"/>
      <c r="J1" s="546"/>
      <c r="K1" s="546"/>
      <c r="L1" s="546"/>
      <c r="M1" s="546"/>
      <c r="N1" s="546"/>
      <c r="O1" s="546"/>
      <c r="P1" s="546"/>
      <c r="Q1" s="546"/>
      <c r="R1" s="546"/>
      <c r="S1" s="546"/>
      <c r="T1" s="546"/>
      <c r="U1" s="546"/>
      <c r="V1" s="546"/>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54"/>
      <c r="B2" s="555"/>
      <c r="C2" s="556"/>
      <c r="D2" s="44"/>
      <c r="E2" s="547"/>
      <c r="F2" s="548"/>
      <c r="G2" s="548"/>
      <c r="H2" s="548"/>
      <c r="I2" s="548"/>
      <c r="J2" s="548"/>
      <c r="K2" s="548"/>
      <c r="L2" s="548"/>
      <c r="M2" s="548"/>
      <c r="N2" s="548"/>
      <c r="O2" s="548"/>
      <c r="P2" s="548"/>
      <c r="Q2" s="548"/>
      <c r="R2" s="548"/>
      <c r="S2" s="548"/>
      <c r="T2" s="548"/>
      <c r="U2" s="548"/>
      <c r="V2" s="54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557"/>
      <c r="B3" s="558"/>
      <c r="C3" s="559"/>
      <c r="D3" s="44"/>
      <c r="E3" s="549"/>
      <c r="F3" s="550"/>
      <c r="G3" s="550"/>
      <c r="H3" s="550"/>
      <c r="I3" s="550"/>
      <c r="J3" s="550"/>
      <c r="K3" s="550"/>
      <c r="L3" s="550"/>
      <c r="M3" s="550"/>
      <c r="N3" s="550"/>
      <c r="O3" s="550"/>
      <c r="P3" s="550"/>
      <c r="Q3" s="550"/>
      <c r="R3" s="550"/>
      <c r="S3" s="550"/>
      <c r="T3" s="550"/>
      <c r="U3" s="550"/>
      <c r="V3" s="550"/>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31.5" customHeight="1" thickTop="1">
      <c r="A4" s="578" t="s">
        <v>266</v>
      </c>
      <c r="B4" s="578"/>
      <c r="C4" s="579" t="s">
        <v>267</v>
      </c>
      <c r="D4" s="580"/>
      <c r="E4" s="580"/>
      <c r="F4" s="580"/>
      <c r="G4" s="580"/>
      <c r="H4" s="580"/>
      <c r="I4" s="580"/>
      <c r="J4" s="580"/>
      <c r="K4" s="580"/>
      <c r="L4" s="580"/>
      <c r="M4" s="580"/>
      <c r="N4" s="580"/>
      <c r="O4" s="580"/>
      <c r="P4" s="580"/>
      <c r="Q4" s="580"/>
      <c r="R4" s="580"/>
      <c r="S4" s="580"/>
      <c r="T4" s="580"/>
      <c r="U4" s="580"/>
      <c r="V4" s="580"/>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41.25" customHeight="1">
      <c r="A5" s="576" t="s">
        <v>268</v>
      </c>
      <c r="B5" s="576"/>
      <c r="C5" s="537" t="s">
        <v>34</v>
      </c>
      <c r="D5" s="537"/>
      <c r="E5" s="537"/>
      <c r="F5" s="537"/>
      <c r="G5" s="537"/>
      <c r="H5" s="537"/>
      <c r="I5" s="537"/>
      <c r="J5" s="537"/>
      <c r="K5" s="537"/>
      <c r="L5" s="537"/>
      <c r="M5" s="537"/>
      <c r="N5" s="537"/>
      <c r="O5" s="537"/>
      <c r="P5" s="537"/>
      <c r="Q5" s="537"/>
      <c r="R5" s="537"/>
      <c r="S5" s="537"/>
      <c r="T5" s="537"/>
      <c r="U5" s="537"/>
      <c r="V5" s="537"/>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77" t="s">
        <v>269</v>
      </c>
      <c r="B6" s="577"/>
      <c r="C6" s="538" t="s">
        <v>270</v>
      </c>
      <c r="D6" s="538"/>
      <c r="E6" s="538"/>
      <c r="F6" s="538"/>
      <c r="G6" s="538"/>
      <c r="H6" s="538"/>
      <c r="I6" s="538"/>
      <c r="J6" s="538"/>
      <c r="K6" s="538"/>
      <c r="L6" s="538"/>
      <c r="M6" s="538"/>
      <c r="N6" s="538"/>
      <c r="O6" s="538"/>
      <c r="P6" s="538"/>
      <c r="Q6" s="538"/>
      <c r="R6" s="538"/>
      <c r="S6" s="538"/>
      <c r="T6" s="538"/>
      <c r="U6" s="538"/>
      <c r="V6" s="53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560" t="s">
        <v>271</v>
      </c>
      <c r="B7" s="560"/>
      <c r="C7" s="560"/>
      <c r="D7" s="561" t="s">
        <v>337</v>
      </c>
      <c r="E7" s="562"/>
      <c r="F7" s="562"/>
      <c r="G7" s="562"/>
      <c r="H7" s="562"/>
      <c r="I7" s="562"/>
      <c r="J7" s="562"/>
      <c r="K7" s="562"/>
      <c r="L7" s="562"/>
      <c r="M7" s="562"/>
      <c r="N7" s="562"/>
      <c r="O7" s="562"/>
      <c r="P7" s="562"/>
      <c r="Q7" s="562"/>
      <c r="R7" s="563"/>
      <c r="S7" s="50"/>
      <c r="T7" s="560" t="s">
        <v>338</v>
      </c>
      <c r="U7" s="560"/>
      <c r="V7" s="560"/>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64" t="s">
        <v>276</v>
      </c>
      <c r="B8" s="560" t="s">
        <v>339</v>
      </c>
      <c r="C8" s="567" t="s">
        <v>272</v>
      </c>
      <c r="D8" s="569" t="s">
        <v>340</v>
      </c>
      <c r="E8" s="571" t="s">
        <v>241</v>
      </c>
      <c r="F8" s="573" t="s">
        <v>341</v>
      </c>
      <c r="G8" s="574"/>
      <c r="H8" s="574"/>
      <c r="I8" s="574"/>
      <c r="J8" s="574"/>
      <c r="K8" s="575"/>
      <c r="L8" s="573" t="s">
        <v>342</v>
      </c>
      <c r="M8" s="574"/>
      <c r="N8" s="574"/>
      <c r="O8" s="574"/>
      <c r="P8" s="574"/>
      <c r="Q8" s="574"/>
      <c r="R8" s="574"/>
      <c r="S8" s="575"/>
      <c r="T8" s="60"/>
      <c r="U8" s="61"/>
      <c r="V8" s="89" t="s">
        <v>343</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51.5" thickTop="1" thickBot="1">
      <c r="A9" s="565"/>
      <c r="B9" s="566"/>
      <c r="C9" s="568"/>
      <c r="D9" s="570"/>
      <c r="E9" s="572"/>
      <c r="F9" s="49" t="s">
        <v>243</v>
      </c>
      <c r="G9" s="49" t="s">
        <v>245</v>
      </c>
      <c r="H9" s="49" t="s">
        <v>344</v>
      </c>
      <c r="I9" s="49" t="s">
        <v>247</v>
      </c>
      <c r="J9" s="145" t="s">
        <v>345</v>
      </c>
      <c r="K9" s="49" t="s">
        <v>253</v>
      </c>
      <c r="L9" s="49" t="s">
        <v>346</v>
      </c>
      <c r="M9" s="136" t="s">
        <v>250</v>
      </c>
      <c r="N9" s="49" t="s">
        <v>347</v>
      </c>
      <c r="O9" s="49" t="s">
        <v>348</v>
      </c>
      <c r="P9" s="49" t="s">
        <v>349</v>
      </c>
      <c r="Q9" s="49" t="s">
        <v>350</v>
      </c>
      <c r="R9" s="145" t="s">
        <v>345</v>
      </c>
      <c r="S9" s="49" t="s">
        <v>351</v>
      </c>
      <c r="T9" s="53" t="s">
        <v>255</v>
      </c>
      <c r="U9" s="53" t="s">
        <v>257</v>
      </c>
      <c r="V9" s="54" t="s">
        <v>352</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204.75" customHeight="1">
      <c r="A10" s="522">
        <f>'5-. Identificación de Riesgos'!A10</f>
        <v>1</v>
      </c>
      <c r="B10" s="525" t="str">
        <f>'5-. Identificación de Riesgos'!B10</f>
        <v>Inexactitud en la recolección de la Información Estadística por parte de los funcionarios de los despachos judiciales</v>
      </c>
      <c r="C10" s="149" t="str">
        <f>'5-. Identificación de Riesgos'!D10</f>
        <v>1.Inadecuada recolección, revisión y validación de los datos para el  diligenciamiento de los formularios  de estadísticas judiciales (movimiento y trámite de procesos)</v>
      </c>
      <c r="D10" s="138">
        <v>1</v>
      </c>
      <c r="E10" s="253" t="s">
        <v>353</v>
      </c>
      <c r="F10" s="138" t="s">
        <v>354</v>
      </c>
      <c r="G10" s="138" t="s">
        <v>354</v>
      </c>
      <c r="H10" s="138" t="s">
        <v>354</v>
      </c>
      <c r="I10" s="138" t="s">
        <v>354</v>
      </c>
      <c r="J10" s="150">
        <f>COUNTIF(F10:I10,"SI")/4</f>
        <v>1</v>
      </c>
      <c r="K10" s="528">
        <f>AVERAGE(J10:J19)</f>
        <v>1</v>
      </c>
      <c r="L10" s="100" t="str">
        <f>'5-. Identificación de Riesgos'!I10</f>
        <v>Afectación de reputacion,imagén,  credibilidad, satisfacción de usuarios y PI</v>
      </c>
      <c r="M10" s="151" t="s">
        <v>355</v>
      </c>
      <c r="N10" s="138" t="s">
        <v>354</v>
      </c>
      <c r="O10" s="138" t="s">
        <v>354</v>
      </c>
      <c r="P10" s="138" t="s">
        <v>354</v>
      </c>
      <c r="Q10" s="138" t="s">
        <v>354</v>
      </c>
      <c r="R10" s="150">
        <f>SUM(COUNTIF(N10,"SI")*25%,COUNTIF(O10,"SI")*40%,COUNTIF(P10,"SI")*25%,COUNTIF(Q10,"SI")*10%)</f>
        <v>1</v>
      </c>
      <c r="S10" s="528">
        <f>AVERAGE(R10:R11)</f>
        <v>1</v>
      </c>
      <c r="T10" s="539"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25"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Leve - 1</v>
      </c>
      <c r="V10" s="542" t="str">
        <f>CONCATENATE(VLOOKUP((LEFT(T10,LEN(T10)-4)&amp;LEFT(U10,LEN(U10)-4)),'9- Matriz de Calor '!$D$18:$E$42,2,0)," - ",RIGHT(T10,1)*RIGHT(U10,1))</f>
        <v>Bajo - 1</v>
      </c>
    </row>
    <row r="11" spans="1:278" ht="222.75" customHeight="1">
      <c r="A11" s="523"/>
      <c r="B11" s="526"/>
      <c r="C11" s="146" t="str">
        <f>'5-. Identificación de Riesgos'!D11</f>
        <v>2. Falta de verificación de los datos  antes de finalizar el reporte de estadístico por parte de los funcionarios responsables del diligenciamiento.</v>
      </c>
      <c r="D11" s="99">
        <v>2</v>
      </c>
      <c r="E11" s="254" t="s">
        <v>353</v>
      </c>
      <c r="F11" s="99" t="s">
        <v>354</v>
      </c>
      <c r="G11" s="99" t="s">
        <v>354</v>
      </c>
      <c r="H11" s="99" t="s">
        <v>354</v>
      </c>
      <c r="I11" s="99" t="s">
        <v>354</v>
      </c>
      <c r="J11" s="39">
        <f t="shared" ref="J11:J14" si="0">COUNTIF(F11:I11,"SI")/4</f>
        <v>1</v>
      </c>
      <c r="K11" s="529"/>
      <c r="L11" s="100" t="str">
        <f>'5-. Identificación de Riesgos'!I11</f>
        <v>Incumplimiento de las metas establecidas</v>
      </c>
      <c r="M11" s="148" t="s">
        <v>356</v>
      </c>
      <c r="N11" s="99" t="s">
        <v>354</v>
      </c>
      <c r="O11" s="99" t="s">
        <v>354</v>
      </c>
      <c r="P11" s="99" t="s">
        <v>354</v>
      </c>
      <c r="Q11" s="99" t="s">
        <v>354</v>
      </c>
      <c r="R11" s="150">
        <f>SUM(COUNTIF(N11,"SI")*25%,COUNTIF(O11,"SI")*40%,COUNTIF(P11,"SI")*25%,COUNTIF(Q11,"SI")*10%)</f>
        <v>1</v>
      </c>
      <c r="S11" s="529"/>
      <c r="T11" s="540"/>
      <c r="U11" s="526"/>
      <c r="V11" s="543"/>
    </row>
    <row r="12" spans="1:278" ht="42" customHeight="1" thickBot="1">
      <c r="A12" s="523"/>
      <c r="B12" s="526"/>
      <c r="C12" s="146" t="str">
        <f>'5-. Identificación de Riesgos'!D12</f>
        <v>3. Desconocimiento del manejo de los formularios de reporte estadístico SIERJU BI por parte de quien lo diligencia.</v>
      </c>
      <c r="D12" s="99">
        <v>3</v>
      </c>
      <c r="E12" s="253" t="s">
        <v>357</v>
      </c>
      <c r="F12" s="99" t="s">
        <v>354</v>
      </c>
      <c r="G12" s="99" t="s">
        <v>354</v>
      </c>
      <c r="H12" s="99" t="s">
        <v>354</v>
      </c>
      <c r="I12" s="99" t="s">
        <v>354</v>
      </c>
      <c r="J12" s="39">
        <f t="shared" si="0"/>
        <v>1</v>
      </c>
      <c r="K12" s="529"/>
      <c r="L12" s="95">
        <f>'5-. Identificación de Riesgos'!I12</f>
        <v>0</v>
      </c>
      <c r="M12" s="148"/>
      <c r="N12" s="99"/>
      <c r="O12" s="99"/>
      <c r="P12" s="99"/>
      <c r="Q12" s="99"/>
      <c r="R12" s="150">
        <f>SUM(COUNTIF(N12,"SI")*25%,COUNTIF(O12,"SI")*40%,COUNTIF(P12,"SI")*25%,COUNTIF(Q12,"SI")*10%)</f>
        <v>0</v>
      </c>
      <c r="S12" s="529"/>
      <c r="T12" s="540"/>
      <c r="U12" s="526"/>
      <c r="V12" s="543"/>
    </row>
    <row r="13" spans="1:278" ht="143.25" customHeight="1">
      <c r="A13" s="523"/>
      <c r="B13" s="526"/>
      <c r="C13" s="146" t="str">
        <f>'5-. Identificación de Riesgos'!D13</f>
        <v xml:space="preserve">
4. .Incumplimiento en la fechas de reporte de la gestión estadística por parte de los despachos judiciales.</v>
      </c>
      <c r="D13" s="99">
        <v>4</v>
      </c>
      <c r="E13" s="255" t="s">
        <v>358</v>
      </c>
      <c r="F13" s="99" t="s">
        <v>354</v>
      </c>
      <c r="G13" s="99" t="s">
        <v>354</v>
      </c>
      <c r="H13" s="99" t="s">
        <v>354</v>
      </c>
      <c r="I13" s="99" t="s">
        <v>354</v>
      </c>
      <c r="J13" s="39">
        <f t="shared" si="0"/>
        <v>1</v>
      </c>
      <c r="K13" s="529"/>
      <c r="L13" s="95">
        <f>'5-. Identificación de Riesgos'!I13</f>
        <v>0</v>
      </c>
      <c r="M13" s="148"/>
      <c r="N13" s="99"/>
      <c r="O13" s="99"/>
      <c r="P13" s="99"/>
      <c r="Q13" s="99"/>
      <c r="R13" s="150">
        <f>SUM(COUNTIF(N13,"SI")*25%,COUNTIF(O13,"SI")*40%,COUNTIF(P13,"SI")*25%,COUNTIF(Q13,"SI")*10%)</f>
        <v>0</v>
      </c>
      <c r="S13" s="529"/>
      <c r="T13" s="540"/>
      <c r="U13" s="526"/>
      <c r="V13" s="543"/>
    </row>
    <row r="14" spans="1:278" ht="144.75" customHeight="1">
      <c r="A14" s="523"/>
      <c r="B14" s="526"/>
      <c r="C14" s="146" t="str">
        <f>'5-. Identificación de Riesgos'!D14</f>
        <v>5.Alto volumen de carga laboral</v>
      </c>
      <c r="D14" s="99">
        <v>5</v>
      </c>
      <c r="E14" s="255" t="s">
        <v>359</v>
      </c>
      <c r="F14" s="99" t="s">
        <v>354</v>
      </c>
      <c r="G14" s="99" t="s">
        <v>354</v>
      </c>
      <c r="H14" s="99" t="s">
        <v>354</v>
      </c>
      <c r="I14" s="99" t="s">
        <v>354</v>
      </c>
      <c r="J14" s="39">
        <f t="shared" si="0"/>
        <v>1</v>
      </c>
      <c r="K14" s="529"/>
      <c r="L14" s="95">
        <f>'5-. Identificación de Riesgos'!I14</f>
        <v>0</v>
      </c>
      <c r="M14" s="148"/>
      <c r="N14" s="99"/>
      <c r="O14" s="99"/>
      <c r="P14" s="99"/>
      <c r="Q14" s="99"/>
      <c r="R14" s="39"/>
      <c r="S14" s="529"/>
      <c r="T14" s="540"/>
      <c r="U14" s="526"/>
      <c r="V14" s="543"/>
    </row>
    <row r="15" spans="1:278">
      <c r="A15" s="523"/>
      <c r="B15" s="526"/>
      <c r="C15" s="146">
        <f>'5-. Identificación de Riesgos'!D15</f>
        <v>0</v>
      </c>
      <c r="D15" s="99"/>
      <c r="E15" s="148"/>
      <c r="F15" s="99"/>
      <c r="G15" s="99"/>
      <c r="H15" s="99"/>
      <c r="I15" s="99"/>
      <c r="J15" s="39"/>
      <c r="K15" s="529"/>
      <c r="L15" s="95">
        <f>'5-. Identificación de Riesgos'!I15</f>
        <v>0</v>
      </c>
      <c r="M15" s="39"/>
      <c r="N15" s="99"/>
      <c r="O15" s="99"/>
      <c r="P15" s="99"/>
      <c r="Q15" s="99"/>
      <c r="R15" s="39"/>
      <c r="S15" s="529"/>
      <c r="T15" s="540"/>
      <c r="U15" s="526"/>
      <c r="V15" s="543"/>
    </row>
    <row r="16" spans="1:278">
      <c r="A16" s="523"/>
      <c r="B16" s="526"/>
      <c r="C16" s="146">
        <f>'5-. Identificación de Riesgos'!D16</f>
        <v>0</v>
      </c>
      <c r="D16" s="99"/>
      <c r="E16" s="148"/>
      <c r="F16" s="99"/>
      <c r="G16" s="99"/>
      <c r="H16" s="99"/>
      <c r="I16" s="99"/>
      <c r="J16" s="39"/>
      <c r="K16" s="529"/>
      <c r="L16" s="95">
        <f>'5-. Identificación de Riesgos'!I16</f>
        <v>0</v>
      </c>
      <c r="M16" s="39"/>
      <c r="N16" s="99"/>
      <c r="O16" s="99"/>
      <c r="P16" s="99"/>
      <c r="Q16" s="99"/>
      <c r="R16" s="39"/>
      <c r="S16" s="529"/>
      <c r="T16" s="540"/>
      <c r="U16" s="526"/>
      <c r="V16" s="543"/>
    </row>
    <row r="17" spans="1:22">
      <c r="A17" s="523"/>
      <c r="B17" s="526"/>
      <c r="C17" s="146">
        <f>'5-. Identificación de Riesgos'!D17</f>
        <v>0</v>
      </c>
      <c r="D17" s="99"/>
      <c r="E17" s="148"/>
      <c r="F17" s="99"/>
      <c r="G17" s="99"/>
      <c r="H17" s="99"/>
      <c r="I17" s="99"/>
      <c r="J17" s="39"/>
      <c r="K17" s="529"/>
      <c r="L17" s="95">
        <f>'5-. Identificación de Riesgos'!I17</f>
        <v>0</v>
      </c>
      <c r="M17" s="39"/>
      <c r="N17" s="99"/>
      <c r="O17" s="99"/>
      <c r="P17" s="99"/>
      <c r="Q17" s="99"/>
      <c r="R17" s="39"/>
      <c r="S17" s="529"/>
      <c r="T17" s="540"/>
      <c r="U17" s="526"/>
      <c r="V17" s="543"/>
    </row>
    <row r="18" spans="1:22">
      <c r="A18" s="523"/>
      <c r="B18" s="526"/>
      <c r="C18" s="146">
        <f>'5-. Identificación de Riesgos'!D18</f>
        <v>0</v>
      </c>
      <c r="D18" s="99"/>
      <c r="E18" s="148"/>
      <c r="F18" s="99"/>
      <c r="G18" s="99"/>
      <c r="H18" s="99"/>
      <c r="I18" s="99"/>
      <c r="J18" s="39"/>
      <c r="K18" s="529"/>
      <c r="L18" s="95">
        <f>'5-. Identificación de Riesgos'!I18</f>
        <v>0</v>
      </c>
      <c r="M18" s="39"/>
      <c r="N18" s="99"/>
      <c r="O18" s="99"/>
      <c r="P18" s="99"/>
      <c r="Q18" s="99"/>
      <c r="R18" s="39"/>
      <c r="S18" s="529"/>
      <c r="T18" s="540"/>
      <c r="U18" s="526"/>
      <c r="V18" s="543"/>
    </row>
    <row r="19" spans="1:22" ht="15.75" thickBot="1">
      <c r="A19" s="524"/>
      <c r="B19" s="527"/>
      <c r="C19" s="152">
        <f>'5-. Identificación de Riesgos'!D19</f>
        <v>0</v>
      </c>
      <c r="D19" s="137"/>
      <c r="E19" s="153"/>
      <c r="F19" s="137"/>
      <c r="G19" s="137"/>
      <c r="H19" s="137"/>
      <c r="I19" s="137"/>
      <c r="J19" s="154"/>
      <c r="K19" s="530"/>
      <c r="L19" s="140">
        <f>'5-. Identificación de Riesgos'!I19</f>
        <v>0</v>
      </c>
      <c r="M19" s="154"/>
      <c r="N19" s="99"/>
      <c r="O19" s="99"/>
      <c r="P19" s="99"/>
      <c r="Q19" s="99"/>
      <c r="R19" s="154"/>
      <c r="S19" s="530"/>
      <c r="T19" s="541"/>
      <c r="U19" s="527"/>
      <c r="V19" s="544"/>
    </row>
    <row r="20" spans="1:22" ht="255">
      <c r="A20" s="522">
        <f>'5-. Identificación de Riesgos'!A20</f>
        <v>2</v>
      </c>
      <c r="B20" s="525" t="str">
        <f>'5-. Identificación de Riesgos'!B20</f>
        <v>Incumplimiento</v>
      </c>
      <c r="C20" s="240" t="str">
        <f>'5-. Identificación de Riesgos'!D20</f>
        <v>1.Ausencia de información en los despachos judiciales para la obtención de datos necesarios para el diligenciamiento de los formularios</v>
      </c>
      <c r="D20" s="138">
        <v>1</v>
      </c>
      <c r="E20" s="241" t="s">
        <v>360</v>
      </c>
      <c r="F20" s="138" t="s">
        <v>354</v>
      </c>
      <c r="G20" s="138" t="s">
        <v>354</v>
      </c>
      <c r="H20" s="138" t="s">
        <v>354</v>
      </c>
      <c r="I20" s="138" t="s">
        <v>354</v>
      </c>
      <c r="J20" s="150">
        <f t="shared" ref="J20:J49" si="1">COUNTIF(F20:I20,"SI")/4</f>
        <v>1</v>
      </c>
      <c r="K20" s="528">
        <f>AVERAGE(J20:J23)</f>
        <v>1</v>
      </c>
      <c r="L20" s="139" t="str">
        <f>'5-. Identificación de Riesgos'!I20</f>
        <v>Afectación de reputacion, imagen,  credibilidad, satisfacción de usuarios y PI</v>
      </c>
      <c r="M20" s="256" t="s">
        <v>361</v>
      </c>
      <c r="N20" s="138" t="s">
        <v>354</v>
      </c>
      <c r="O20" s="138" t="s">
        <v>354</v>
      </c>
      <c r="P20" s="138" t="s">
        <v>354</v>
      </c>
      <c r="Q20" s="138" t="s">
        <v>354</v>
      </c>
      <c r="R20" s="150">
        <f t="shared" ref="R20:R40" si="2">SUM(COUNTIF(N20,"SI")*25%,COUNTIF(O20,"SI")*40%,COUNTIF(P20,"SI")*25%,COUNTIF(Q20,"SI")*10%)</f>
        <v>1</v>
      </c>
      <c r="S20" s="528">
        <f>AVERAGE(R20:R21)</f>
        <v>1</v>
      </c>
      <c r="T20" s="531"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516"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Menor - 2</v>
      </c>
      <c r="V20" s="519" t="str">
        <f>CONCATENATE(VLOOKUP((LEFT(T20,LEN(T20)-4)&amp;LEFT(U20,LEN(U20)-4)),'9- Matriz de Calor '!$D$18:$E$42,2,0)," - ",RIGHT(T20,1)*RIGHT(U20,1))</f>
        <v>Bajo - 2</v>
      </c>
    </row>
    <row r="21" spans="1:22" ht="135">
      <c r="A21" s="523"/>
      <c r="B21" s="526"/>
      <c r="C21" s="240" t="str">
        <f>'5-. Identificación de Riesgos'!D21</f>
        <v xml:space="preserve">2. No cargue de la información estadística por saturación de usuarios en el Sistema de Información Estadística de la Rama Judicial - SIERJU </v>
      </c>
      <c r="D21" s="99">
        <v>2</v>
      </c>
      <c r="E21" s="241" t="s">
        <v>362</v>
      </c>
      <c r="F21" s="99" t="s">
        <v>354</v>
      </c>
      <c r="G21" s="99" t="s">
        <v>354</v>
      </c>
      <c r="H21" s="99" t="s">
        <v>354</v>
      </c>
      <c r="I21" s="99" t="s">
        <v>354</v>
      </c>
      <c r="J21" s="39">
        <f t="shared" si="1"/>
        <v>1</v>
      </c>
      <c r="K21" s="529"/>
      <c r="L21" s="139" t="str">
        <f>'5-. Identificación de Riesgos'!I21</f>
        <v>Incumplimiento de las metas establecidas</v>
      </c>
      <c r="M21" s="251" t="s">
        <v>363</v>
      </c>
      <c r="N21" s="138" t="s">
        <v>354</v>
      </c>
      <c r="O21" s="138" t="s">
        <v>354</v>
      </c>
      <c r="P21" s="138" t="s">
        <v>354</v>
      </c>
      <c r="Q21" s="138" t="s">
        <v>354</v>
      </c>
      <c r="R21" s="39">
        <f t="shared" si="2"/>
        <v>1</v>
      </c>
      <c r="S21" s="529"/>
      <c r="T21" s="532"/>
      <c r="U21" s="517"/>
      <c r="V21" s="520"/>
    </row>
    <row r="22" spans="1:22" ht="150">
      <c r="A22" s="523"/>
      <c r="B22" s="526"/>
      <c r="C22" s="240" t="str">
        <f>'5-. Identificación de Riesgos'!D22</f>
        <v>3.Falta de control por parte del Consejo Seccional</v>
      </c>
      <c r="D22" s="99">
        <v>3</v>
      </c>
      <c r="E22" s="241" t="s">
        <v>364</v>
      </c>
      <c r="F22" s="99" t="s">
        <v>354</v>
      </c>
      <c r="G22" s="99" t="s">
        <v>354</v>
      </c>
      <c r="H22" s="99" t="s">
        <v>354</v>
      </c>
      <c r="I22" s="99" t="s">
        <v>354</v>
      </c>
      <c r="J22" s="39">
        <f t="shared" si="1"/>
        <v>1</v>
      </c>
      <c r="K22" s="529"/>
      <c r="L22" s="139">
        <f>'5-. Identificación de Riesgos'!I22</f>
        <v>0</v>
      </c>
      <c r="M22" s="39"/>
      <c r="N22" s="138"/>
      <c r="O22" s="138"/>
      <c r="P22" s="138"/>
      <c r="Q22" s="138"/>
      <c r="R22" s="39">
        <f t="shared" si="2"/>
        <v>0</v>
      </c>
      <c r="S22" s="529"/>
      <c r="T22" s="532"/>
      <c r="U22" s="517"/>
      <c r="V22" s="520"/>
    </row>
    <row r="23" spans="1:22" ht="135">
      <c r="A23" s="523"/>
      <c r="B23" s="526"/>
      <c r="C23" s="240" t="str">
        <f>'5-. Identificación de Riesgos'!D23</f>
        <v>4. Falta de socialización de las directrices estipuladas en el Acuerdo PSAA16-10476 DE 2016 que reglamenta el SIERJU</v>
      </c>
      <c r="D23" s="99">
        <v>4</v>
      </c>
      <c r="E23" s="241" t="s">
        <v>365</v>
      </c>
      <c r="F23" s="99" t="s">
        <v>354</v>
      </c>
      <c r="G23" s="99" t="s">
        <v>354</v>
      </c>
      <c r="H23" s="99" t="s">
        <v>354</v>
      </c>
      <c r="I23" s="99" t="s">
        <v>354</v>
      </c>
      <c r="J23" s="39">
        <f t="shared" si="1"/>
        <v>1</v>
      </c>
      <c r="K23" s="529"/>
      <c r="L23" s="139">
        <f>'5-. Identificación de Riesgos'!I23</f>
        <v>0</v>
      </c>
      <c r="M23" s="39"/>
      <c r="N23" s="138"/>
      <c r="O23" s="138"/>
      <c r="P23" s="138"/>
      <c r="Q23" s="138"/>
      <c r="R23" s="39">
        <f t="shared" si="2"/>
        <v>0</v>
      </c>
      <c r="S23" s="529"/>
      <c r="T23" s="532"/>
      <c r="U23" s="517"/>
      <c r="V23" s="520"/>
    </row>
    <row r="24" spans="1:22" ht="210">
      <c r="A24" s="523"/>
      <c r="B24" s="526"/>
      <c r="C24" s="240" t="str">
        <f>'5-. Identificación de Riesgos'!D24</f>
        <v>5. Falla o ausencia de conexión a internet.</v>
      </c>
      <c r="D24" s="99">
        <v>5</v>
      </c>
      <c r="E24" s="241" t="s">
        <v>366</v>
      </c>
      <c r="F24" s="99" t="s">
        <v>354</v>
      </c>
      <c r="G24" s="99" t="s">
        <v>354</v>
      </c>
      <c r="H24" s="99" t="s">
        <v>354</v>
      </c>
      <c r="I24" s="99" t="s">
        <v>354</v>
      </c>
      <c r="J24" s="39">
        <f t="shared" si="1"/>
        <v>1</v>
      </c>
      <c r="K24" s="529"/>
      <c r="L24" s="139">
        <f>'5-. Identificación de Riesgos'!I24</f>
        <v>0</v>
      </c>
      <c r="M24" s="39"/>
      <c r="N24" s="138"/>
      <c r="O24" s="138"/>
      <c r="P24" s="138"/>
      <c r="Q24" s="138"/>
      <c r="R24" s="39">
        <f t="shared" si="2"/>
        <v>0</v>
      </c>
      <c r="S24" s="529"/>
      <c r="T24" s="532"/>
      <c r="U24" s="517"/>
      <c r="V24" s="520"/>
    </row>
    <row r="25" spans="1:22" ht="15.75" thickBot="1">
      <c r="A25" s="523"/>
      <c r="B25" s="526"/>
      <c r="C25" s="240">
        <f>'5-. Identificación de Riesgos'!D25</f>
        <v>0</v>
      </c>
      <c r="D25" s="99"/>
      <c r="E25" s="147"/>
      <c r="F25" s="99"/>
      <c r="G25" s="99"/>
      <c r="H25" s="99"/>
      <c r="I25" s="99"/>
      <c r="J25" s="39"/>
      <c r="K25" s="529"/>
      <c r="L25" s="139">
        <f>'5-. Identificación de Riesgos'!I25</f>
        <v>0</v>
      </c>
      <c r="M25" s="39"/>
      <c r="N25" s="138"/>
      <c r="O25" s="138"/>
      <c r="P25" s="138"/>
      <c r="Q25" s="138"/>
      <c r="R25" s="39">
        <f t="shared" si="2"/>
        <v>0</v>
      </c>
      <c r="S25" s="529"/>
      <c r="T25" s="532"/>
      <c r="U25" s="517"/>
      <c r="V25" s="520"/>
    </row>
    <row r="26" spans="1:22" ht="15.75" thickBot="1">
      <c r="A26" s="523"/>
      <c r="B26" s="526"/>
      <c r="C26" s="240">
        <f>'5-. Identificación de Riesgos'!D26</f>
        <v>0</v>
      </c>
      <c r="D26" s="99"/>
      <c r="E26" s="147"/>
      <c r="F26" s="99"/>
      <c r="G26" s="99"/>
      <c r="H26" s="99"/>
      <c r="I26" s="99"/>
      <c r="J26" s="39"/>
      <c r="K26" s="529"/>
      <c r="L26" s="139">
        <f>'5-. Identificación de Riesgos'!I26</f>
        <v>0</v>
      </c>
      <c r="M26" s="39"/>
      <c r="N26" s="138"/>
      <c r="O26" s="138"/>
      <c r="P26" s="138"/>
      <c r="Q26" s="138"/>
      <c r="R26" s="39">
        <f t="shared" si="2"/>
        <v>0</v>
      </c>
      <c r="S26" s="529"/>
      <c r="T26" s="532"/>
      <c r="U26" s="517"/>
      <c r="V26" s="520"/>
    </row>
    <row r="27" spans="1:22" ht="15.75" thickBot="1">
      <c r="A27" s="523"/>
      <c r="B27" s="526"/>
      <c r="C27" s="240">
        <f>'5-. Identificación de Riesgos'!D27</f>
        <v>0</v>
      </c>
      <c r="D27" s="99"/>
      <c r="E27" s="147"/>
      <c r="F27" s="99"/>
      <c r="G27" s="99"/>
      <c r="H27" s="99"/>
      <c r="I27" s="99"/>
      <c r="J27" s="39"/>
      <c r="K27" s="529"/>
      <c r="L27" s="139">
        <f>'5-. Identificación de Riesgos'!I27</f>
        <v>0</v>
      </c>
      <c r="M27" s="39"/>
      <c r="N27" s="138"/>
      <c r="O27" s="138"/>
      <c r="P27" s="138"/>
      <c r="Q27" s="138"/>
      <c r="R27" s="39">
        <f t="shared" si="2"/>
        <v>0</v>
      </c>
      <c r="S27" s="529"/>
      <c r="T27" s="532"/>
      <c r="U27" s="517"/>
      <c r="V27" s="520"/>
    </row>
    <row r="28" spans="1:22" ht="15.75" thickBot="1">
      <c r="A28" s="523"/>
      <c r="B28" s="526"/>
      <c r="C28" s="240">
        <f>'5-. Identificación de Riesgos'!D28</f>
        <v>0</v>
      </c>
      <c r="D28" s="99"/>
      <c r="E28" s="147"/>
      <c r="F28" s="99"/>
      <c r="G28" s="99"/>
      <c r="H28" s="99"/>
      <c r="I28" s="99"/>
      <c r="J28" s="39"/>
      <c r="K28" s="529"/>
      <c r="L28" s="246">
        <f>'5-. Identificación de Riesgos'!I28</f>
        <v>0</v>
      </c>
      <c r="M28" s="39"/>
      <c r="N28" s="138"/>
      <c r="O28" s="138"/>
      <c r="P28" s="138"/>
      <c r="Q28" s="138"/>
      <c r="R28" s="39">
        <f t="shared" si="2"/>
        <v>0</v>
      </c>
      <c r="S28" s="529"/>
      <c r="T28" s="532"/>
      <c r="U28" s="517"/>
      <c r="V28" s="520"/>
    </row>
    <row r="29" spans="1:22" ht="15.75" thickBot="1">
      <c r="A29" s="524"/>
      <c r="B29" s="527"/>
      <c r="C29" s="240">
        <f>'5-. Identificación de Riesgos'!D29</f>
        <v>0</v>
      </c>
      <c r="D29" s="137"/>
      <c r="E29" s="155"/>
      <c r="F29" s="137"/>
      <c r="G29" s="137"/>
      <c r="H29" s="137"/>
      <c r="I29" s="137"/>
      <c r="J29" s="154"/>
      <c r="K29" s="530"/>
      <c r="L29" s="140">
        <f>'5-. Identificación de Riesgos'!I29</f>
        <v>0</v>
      </c>
      <c r="M29" s="154"/>
      <c r="N29" s="138"/>
      <c r="O29" s="138"/>
      <c r="P29" s="138"/>
      <c r="Q29" s="138"/>
      <c r="R29" s="154">
        <f t="shared" si="2"/>
        <v>0</v>
      </c>
      <c r="S29" s="530"/>
      <c r="T29" s="533"/>
      <c r="U29" s="518"/>
      <c r="V29" s="521"/>
    </row>
    <row r="30" spans="1:22" ht="75">
      <c r="A30" s="522">
        <f>'5-. Identificación de Riesgos'!A30</f>
        <v>3</v>
      </c>
      <c r="B30" s="525" t="str">
        <f>'5-. Identificación de Riesgos'!B30</f>
        <v>Pérdida o extravío de la información</v>
      </c>
      <c r="C30" s="240" t="str">
        <f>'5-. Identificación de Riesgos'!D30</f>
        <v>1 .Daño en los servidores</v>
      </c>
      <c r="D30" s="138">
        <v>1</v>
      </c>
      <c r="E30" s="241" t="s">
        <v>367</v>
      </c>
      <c r="F30" s="138" t="s">
        <v>354</v>
      </c>
      <c r="G30" s="138" t="s">
        <v>354</v>
      </c>
      <c r="H30" s="138" t="s">
        <v>354</v>
      </c>
      <c r="I30" s="138" t="s">
        <v>354</v>
      </c>
      <c r="J30" s="150">
        <f t="shared" ref="J30:J35" si="3">COUNTIF(F30:I30,"SI")/4</f>
        <v>1</v>
      </c>
      <c r="K30" s="528">
        <f>AVERAGE(J30:J33)</f>
        <v>1</v>
      </c>
      <c r="L30" s="139" t="str">
        <f>'5-. Identificación de Riesgos'!I30</f>
        <v>Afectación de reputacion,imagén,  credibilidad, satisfacción de usuarios y PI</v>
      </c>
      <c r="M30" s="256" t="s">
        <v>363</v>
      </c>
      <c r="N30" s="138" t="s">
        <v>354</v>
      </c>
      <c r="O30" s="138" t="s">
        <v>354</v>
      </c>
      <c r="P30" s="138" t="s">
        <v>354</v>
      </c>
      <c r="Q30" s="138" t="s">
        <v>354</v>
      </c>
      <c r="R30" s="150">
        <f t="shared" ref="R30:R39" si="4">SUM(COUNTIF(N30,"SI")*25%,COUNTIF(O30,"SI")*40%,COUNTIF(P30,"SI")*25%,COUNTIF(Q30,"SI")*10%)</f>
        <v>1</v>
      </c>
      <c r="S30" s="528">
        <f>AVERAGE(R30:R31)</f>
        <v>0.5</v>
      </c>
      <c r="T30" s="531"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Baja - 2</v>
      </c>
      <c r="U30" s="516"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Leve - 1</v>
      </c>
      <c r="V30" s="519" t="str">
        <f>CONCATENATE(VLOOKUP((LEFT(T30,LEN(T30)-4)&amp;LEFT(U30,LEN(U30)-4)),'9- Matriz de Calor '!$D$18:$E$42,2,0)," - ",RIGHT(T30,1)*RIGHT(U30,1))</f>
        <v>Bajo - 2</v>
      </c>
    </row>
    <row r="31" spans="1:22" ht="135">
      <c r="A31" s="523"/>
      <c r="B31" s="526"/>
      <c r="C31" s="240" t="str">
        <f>'5-. Identificación de Riesgos'!D31</f>
        <v>2. Hacker y / o virus informativo</v>
      </c>
      <c r="D31" s="99">
        <v>2</v>
      </c>
      <c r="E31" s="241" t="s">
        <v>368</v>
      </c>
      <c r="F31" s="99" t="s">
        <v>354</v>
      </c>
      <c r="G31" s="99" t="s">
        <v>354</v>
      </c>
      <c r="H31" s="99" t="s">
        <v>354</v>
      </c>
      <c r="I31" s="99" t="s">
        <v>354</v>
      </c>
      <c r="J31" s="39">
        <f t="shared" si="3"/>
        <v>1</v>
      </c>
      <c r="K31" s="529"/>
      <c r="L31" s="139"/>
      <c r="M31" s="251"/>
      <c r="N31" s="138"/>
      <c r="O31" s="138"/>
      <c r="P31" s="138"/>
      <c r="Q31" s="138"/>
      <c r="R31" s="39">
        <f t="shared" si="4"/>
        <v>0</v>
      </c>
      <c r="S31" s="529"/>
      <c r="T31" s="532"/>
      <c r="U31" s="517"/>
      <c r="V31" s="520"/>
    </row>
    <row r="32" spans="1:22" ht="30">
      <c r="A32" s="523"/>
      <c r="B32" s="526"/>
      <c r="C32" s="240" t="str">
        <f>'5-. Identificación de Riesgos'!D32</f>
        <v>3. Falla o ausencia de conexión a internet.</v>
      </c>
      <c r="D32" s="99">
        <v>3</v>
      </c>
      <c r="E32" s="241" t="s">
        <v>369</v>
      </c>
      <c r="F32" s="99" t="s">
        <v>354</v>
      </c>
      <c r="G32" s="99" t="s">
        <v>354</v>
      </c>
      <c r="H32" s="99" t="s">
        <v>354</v>
      </c>
      <c r="I32" s="99" t="s">
        <v>354</v>
      </c>
      <c r="J32" s="39">
        <f t="shared" si="3"/>
        <v>1</v>
      </c>
      <c r="K32" s="529"/>
      <c r="L32" s="139"/>
      <c r="M32" s="39"/>
      <c r="N32" s="138"/>
      <c r="O32" s="138"/>
      <c r="P32" s="138"/>
      <c r="Q32" s="138"/>
      <c r="R32" s="39">
        <f t="shared" si="4"/>
        <v>0</v>
      </c>
      <c r="S32" s="529"/>
      <c r="T32" s="532"/>
      <c r="U32" s="517"/>
      <c r="V32" s="520"/>
    </row>
    <row r="33" spans="1:22" ht="30">
      <c r="A33" s="523"/>
      <c r="B33" s="526"/>
      <c r="C33" s="240" t="str">
        <f>'5-. Identificación de Riesgos'!D33</f>
        <v>4. Modificaciones en las formulas.</v>
      </c>
      <c r="D33" s="99">
        <v>4</v>
      </c>
      <c r="E33" s="241" t="s">
        <v>369</v>
      </c>
      <c r="F33" s="99" t="s">
        <v>354</v>
      </c>
      <c r="G33" s="99" t="s">
        <v>354</v>
      </c>
      <c r="H33" s="99" t="s">
        <v>354</v>
      </c>
      <c r="I33" s="99" t="s">
        <v>354</v>
      </c>
      <c r="J33" s="39">
        <f t="shared" si="3"/>
        <v>1</v>
      </c>
      <c r="K33" s="529"/>
      <c r="L33" s="139"/>
      <c r="M33" s="39"/>
      <c r="N33" s="138"/>
      <c r="O33" s="138"/>
      <c r="P33" s="138"/>
      <c r="Q33" s="138"/>
      <c r="R33" s="39">
        <f t="shared" si="4"/>
        <v>0</v>
      </c>
      <c r="S33" s="529"/>
      <c r="T33" s="532"/>
      <c r="U33" s="517"/>
      <c r="V33" s="520"/>
    </row>
    <row r="34" spans="1:22" ht="30">
      <c r="A34" s="523"/>
      <c r="B34" s="526"/>
      <c r="C34" s="240" t="str">
        <f>'5-. Identificación de Riesgos'!D34</f>
        <v>5 Consultas remotas sin protocolos de acceso.</v>
      </c>
      <c r="D34" s="99">
        <v>5</v>
      </c>
      <c r="E34" s="241" t="s">
        <v>369</v>
      </c>
      <c r="F34" s="99" t="s">
        <v>354</v>
      </c>
      <c r="G34" s="99" t="s">
        <v>354</v>
      </c>
      <c r="H34" s="99" t="s">
        <v>354</v>
      </c>
      <c r="I34" s="99" t="s">
        <v>354</v>
      </c>
      <c r="J34" s="39">
        <f t="shared" si="3"/>
        <v>1</v>
      </c>
      <c r="K34" s="529"/>
      <c r="L34" s="139">
        <f>'5-. Identificación de Riesgos'!I34</f>
        <v>0</v>
      </c>
      <c r="M34" s="39"/>
      <c r="N34" s="138"/>
      <c r="O34" s="138"/>
      <c r="P34" s="138"/>
      <c r="Q34" s="138"/>
      <c r="R34" s="39">
        <f t="shared" si="4"/>
        <v>0</v>
      </c>
      <c r="S34" s="529"/>
      <c r="T34" s="532"/>
      <c r="U34" s="517"/>
      <c r="V34" s="520"/>
    </row>
    <row r="35" spans="1:22" ht="89.25">
      <c r="A35" s="523"/>
      <c r="B35" s="526"/>
      <c r="C35" s="240" t="str">
        <f>'5-. Identificación de Riesgos'!D35</f>
        <v>6. Control de archivos y sus versionamientos en las diferentes herramientas</v>
      </c>
      <c r="D35" s="99">
        <v>6</v>
      </c>
      <c r="E35" s="147" t="s">
        <v>370</v>
      </c>
      <c r="F35" s="99" t="s">
        <v>354</v>
      </c>
      <c r="G35" s="99" t="s">
        <v>354</v>
      </c>
      <c r="H35" s="99" t="s">
        <v>354</v>
      </c>
      <c r="I35" s="99" t="s">
        <v>354</v>
      </c>
      <c r="J35" s="39">
        <f t="shared" si="3"/>
        <v>1</v>
      </c>
      <c r="K35" s="529"/>
      <c r="L35" s="139">
        <f>'5-. Identificación de Riesgos'!I35</f>
        <v>0</v>
      </c>
      <c r="M35" s="39"/>
      <c r="N35" s="138"/>
      <c r="O35" s="138"/>
      <c r="P35" s="138"/>
      <c r="Q35" s="138"/>
      <c r="R35" s="39">
        <f t="shared" si="4"/>
        <v>0</v>
      </c>
      <c r="S35" s="529"/>
      <c r="T35" s="532"/>
      <c r="U35" s="517"/>
      <c r="V35" s="520"/>
    </row>
    <row r="36" spans="1:22" ht="15.75" thickBot="1">
      <c r="A36" s="523"/>
      <c r="B36" s="526"/>
      <c r="C36" s="240">
        <f>'5-. Identificación de Riesgos'!D36</f>
        <v>0</v>
      </c>
      <c r="D36" s="99"/>
      <c r="E36" s="147"/>
      <c r="F36" s="99"/>
      <c r="G36" s="99"/>
      <c r="H36" s="99"/>
      <c r="I36" s="99"/>
      <c r="J36" s="39"/>
      <c r="K36" s="529"/>
      <c r="L36" s="139">
        <f>'5-. Identificación de Riesgos'!I36</f>
        <v>0</v>
      </c>
      <c r="M36" s="39"/>
      <c r="N36" s="138"/>
      <c r="O36" s="138"/>
      <c r="P36" s="138"/>
      <c r="Q36" s="138"/>
      <c r="R36" s="39">
        <f t="shared" si="4"/>
        <v>0</v>
      </c>
      <c r="S36" s="529"/>
      <c r="T36" s="532"/>
      <c r="U36" s="517"/>
      <c r="V36" s="520"/>
    </row>
    <row r="37" spans="1:22" ht="15.75" thickBot="1">
      <c r="A37" s="523"/>
      <c r="B37" s="526"/>
      <c r="C37" s="240">
        <f>'5-. Identificación de Riesgos'!D37</f>
        <v>0</v>
      </c>
      <c r="D37" s="99"/>
      <c r="E37" s="147"/>
      <c r="F37" s="99"/>
      <c r="G37" s="99"/>
      <c r="H37" s="99"/>
      <c r="I37" s="99"/>
      <c r="J37" s="39"/>
      <c r="K37" s="529"/>
      <c r="L37" s="139">
        <f>'5-. Identificación de Riesgos'!I37</f>
        <v>0</v>
      </c>
      <c r="M37" s="39"/>
      <c r="N37" s="138"/>
      <c r="O37" s="138"/>
      <c r="P37" s="138"/>
      <c r="Q37" s="138"/>
      <c r="R37" s="39">
        <f t="shared" si="4"/>
        <v>0</v>
      </c>
      <c r="S37" s="529"/>
      <c r="T37" s="532"/>
      <c r="U37" s="517"/>
      <c r="V37" s="520"/>
    </row>
    <row r="38" spans="1:22" ht="15.75" thickBot="1">
      <c r="A38" s="523"/>
      <c r="B38" s="526"/>
      <c r="C38" s="240">
        <f>'5-. Identificación de Riesgos'!D38</f>
        <v>0</v>
      </c>
      <c r="D38" s="99"/>
      <c r="E38" s="147"/>
      <c r="F38" s="99"/>
      <c r="G38" s="99"/>
      <c r="H38" s="99"/>
      <c r="I38" s="99"/>
      <c r="J38" s="39"/>
      <c r="K38" s="529"/>
      <c r="L38" s="246">
        <f>'5-. Identificación de Riesgos'!I38</f>
        <v>0</v>
      </c>
      <c r="M38" s="39"/>
      <c r="N38" s="138"/>
      <c r="O38" s="138"/>
      <c r="P38" s="138"/>
      <c r="Q38" s="138"/>
      <c r="R38" s="39">
        <f t="shared" si="4"/>
        <v>0</v>
      </c>
      <c r="S38" s="529"/>
      <c r="T38" s="532"/>
      <c r="U38" s="517"/>
      <c r="V38" s="520"/>
    </row>
    <row r="39" spans="1:22" ht="15.75" thickBot="1">
      <c r="A39" s="524"/>
      <c r="B39" s="527"/>
      <c r="C39" s="240">
        <f>'5-. Identificación de Riesgos'!D39</f>
        <v>0</v>
      </c>
      <c r="D39" s="137"/>
      <c r="E39" s="155"/>
      <c r="F39" s="137"/>
      <c r="G39" s="137"/>
      <c r="H39" s="137"/>
      <c r="I39" s="137"/>
      <c r="J39" s="154"/>
      <c r="K39" s="530"/>
      <c r="L39" s="140">
        <f>'5-. Identificación de Riesgos'!I39</f>
        <v>0</v>
      </c>
      <c r="M39" s="154"/>
      <c r="N39" s="138"/>
      <c r="O39" s="138"/>
      <c r="P39" s="138"/>
      <c r="Q39" s="138"/>
      <c r="R39" s="154">
        <f t="shared" si="4"/>
        <v>0</v>
      </c>
      <c r="S39" s="530"/>
      <c r="T39" s="533"/>
      <c r="U39" s="518"/>
      <c r="V39" s="521"/>
    </row>
    <row r="40" spans="1:22" ht="75">
      <c r="A40" s="534">
        <f>'5-. Identificación de Riesgos'!A40</f>
        <v>4</v>
      </c>
      <c r="B40" s="525" t="str">
        <f>'5-. Identificación de Riesgos'!B40</f>
        <v xml:space="preserve">Recibir dádivas o beneficios a nombre propio o de terceros para, no entregar o entregar información privilegiada o confidencial </v>
      </c>
      <c r="C40" s="240" t="str">
        <f>'5-. Identificación de Riesgos'!D40</f>
        <v xml:space="preserve">1.Insuficientes programas de capacitación para la toma de conciencia debido al desconocimiento de l ley antisoborno (ISO 37001:2016), Plan Anticorrupción y  de los  valores y principios propios de la entidad.
</v>
      </c>
      <c r="D40" s="138">
        <v>1</v>
      </c>
      <c r="E40" s="241" t="s">
        <v>371</v>
      </c>
      <c r="F40" s="138" t="s">
        <v>354</v>
      </c>
      <c r="G40" s="138" t="s">
        <v>354</v>
      </c>
      <c r="H40" s="138" t="s">
        <v>354</v>
      </c>
      <c r="I40" s="138" t="s">
        <v>354</v>
      </c>
      <c r="J40" s="150">
        <f t="shared" si="1"/>
        <v>1</v>
      </c>
      <c r="K40" s="528">
        <f>AVERAGE(J40:J44)</f>
        <v>0.8</v>
      </c>
      <c r="L40" s="247" t="str">
        <f>'5-. Identificación de Riesgos'!I40</f>
        <v>Afectación de ,  credibilidad, satisfacción de usuarios y PI</v>
      </c>
      <c r="M40" s="150" t="s">
        <v>372</v>
      </c>
      <c r="N40" s="234" t="s">
        <v>354</v>
      </c>
      <c r="O40" s="234" t="s">
        <v>354</v>
      </c>
      <c r="P40" s="234" t="s">
        <v>354</v>
      </c>
      <c r="Q40" s="234" t="s">
        <v>354</v>
      </c>
      <c r="R40" s="249">
        <f t="shared" si="2"/>
        <v>1</v>
      </c>
      <c r="S40" s="528">
        <f t="shared" ref="S40" si="5">AVERAGE(R40:R49)</f>
        <v>1</v>
      </c>
      <c r="T40" s="531"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516"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Menor - 2</v>
      </c>
      <c r="V40" s="542" t="str">
        <f>CONCATENATE(VLOOKUP((LEFT(T40,LEN(T40)-4)&amp;LEFT(U40,LEN(U40)-4)),'9- Matriz de Calor '!$D$18:$E$42,2,0)," - ",RIGHT(T40,1)*RIGHT(U40,1))</f>
        <v>Bajo - 2</v>
      </c>
    </row>
    <row r="41" spans="1:22" ht="45">
      <c r="A41" s="535"/>
      <c r="B41" s="526"/>
      <c r="C41" s="240" t="str">
        <f>'5-. Identificación de Riesgos'!D41</f>
        <v xml:space="preserve">2. Desconocimiento y no aplicación del Código de Ética y Buen Gobierno.    
</v>
      </c>
      <c r="D41" s="99">
        <v>2</v>
      </c>
      <c r="E41" s="241" t="s">
        <v>373</v>
      </c>
      <c r="F41" s="99" t="s">
        <v>354</v>
      </c>
      <c r="G41" s="99" t="s">
        <v>354</v>
      </c>
      <c r="H41" s="99" t="s">
        <v>354</v>
      </c>
      <c r="I41" s="99" t="s">
        <v>354</v>
      </c>
      <c r="J41" s="39">
        <f t="shared" si="1"/>
        <v>1</v>
      </c>
      <c r="K41" s="529"/>
      <c r="L41" s="95" t="str">
        <f>'5-. Identificación de Riesgos'!I41</f>
        <v>Incumplimiento de las metas establecidas</v>
      </c>
      <c r="M41" s="39" t="s">
        <v>374</v>
      </c>
      <c r="N41" s="99" t="s">
        <v>354</v>
      </c>
      <c r="O41" s="99" t="s">
        <v>354</v>
      </c>
      <c r="P41" s="99" t="s">
        <v>354</v>
      </c>
      <c r="Q41" s="99" t="s">
        <v>354</v>
      </c>
      <c r="R41" s="39"/>
      <c r="S41" s="529"/>
      <c r="T41" s="532"/>
      <c r="U41" s="517"/>
      <c r="V41" s="543"/>
    </row>
    <row r="42" spans="1:22" ht="45">
      <c r="A42" s="535"/>
      <c r="B42" s="526"/>
      <c r="C42" s="240" t="str">
        <f>'5-. Identificación de Riesgos'!D42</f>
        <v>3.Carencia de compromiso  y transparencia de los servidores judiciales</v>
      </c>
      <c r="D42" s="99">
        <v>3</v>
      </c>
      <c r="E42" s="241" t="s">
        <v>375</v>
      </c>
      <c r="F42" s="99" t="s">
        <v>354</v>
      </c>
      <c r="G42" s="99" t="s">
        <v>354</v>
      </c>
      <c r="H42" s="99" t="s">
        <v>354</v>
      </c>
      <c r="I42" s="99" t="s">
        <v>354</v>
      </c>
      <c r="J42" s="39">
        <f t="shared" si="1"/>
        <v>1</v>
      </c>
      <c r="K42" s="529"/>
      <c r="L42" s="95" t="str">
        <f>'5-. Identificación de Riesgos'!I42</f>
        <v>Interrupción o afectación en la prestación del servicio judicial</v>
      </c>
      <c r="M42" s="321" t="s">
        <v>376</v>
      </c>
      <c r="N42" s="99" t="s">
        <v>354</v>
      </c>
      <c r="O42" s="99" t="s">
        <v>354</v>
      </c>
      <c r="P42" s="99" t="s">
        <v>354</v>
      </c>
      <c r="Q42" s="99" t="s">
        <v>354</v>
      </c>
      <c r="R42" s="39"/>
      <c r="S42" s="529"/>
      <c r="T42" s="532"/>
      <c r="U42" s="517"/>
      <c r="V42" s="543"/>
    </row>
    <row r="43" spans="1:22" ht="70.5" customHeight="1">
      <c r="A43" s="535"/>
      <c r="B43" s="526"/>
      <c r="C43" s="240" t="str">
        <f>'5-. Identificación de Riesgos'!D43</f>
        <v xml:space="preserve">4. No aplicación adecuada de los procedimientos de control </v>
      </c>
      <c r="D43" s="99">
        <v>4</v>
      </c>
      <c r="E43" s="147" t="s">
        <v>377</v>
      </c>
      <c r="F43" s="99" t="s">
        <v>354</v>
      </c>
      <c r="G43" s="99" t="s">
        <v>354</v>
      </c>
      <c r="H43" s="99" t="s">
        <v>354</v>
      </c>
      <c r="I43" s="99" t="s">
        <v>354</v>
      </c>
      <c r="J43" s="39">
        <f t="shared" si="1"/>
        <v>1</v>
      </c>
      <c r="K43" s="529"/>
      <c r="L43" s="95">
        <f>'5-. Identificación de Riesgos'!I43</f>
        <v>0</v>
      </c>
      <c r="M43" s="39"/>
      <c r="N43" s="99"/>
      <c r="O43" s="99"/>
      <c r="P43" s="99"/>
      <c r="Q43" s="99"/>
      <c r="R43" s="39"/>
      <c r="S43" s="529"/>
      <c r="T43" s="532"/>
      <c r="U43" s="517"/>
      <c r="V43" s="543"/>
    </row>
    <row r="44" spans="1:22">
      <c r="A44" s="535"/>
      <c r="B44" s="526"/>
      <c r="C44" s="240">
        <f>'5-. Identificación de Riesgos'!D44</f>
        <v>0</v>
      </c>
      <c r="D44" s="99"/>
      <c r="E44" s="95"/>
      <c r="F44" s="99"/>
      <c r="G44" s="99"/>
      <c r="H44" s="99"/>
      <c r="I44" s="99"/>
      <c r="J44" s="39">
        <f t="shared" si="1"/>
        <v>0</v>
      </c>
      <c r="K44" s="529"/>
      <c r="L44" s="95">
        <f>'5-. Identificación de Riesgos'!I44</f>
        <v>0</v>
      </c>
      <c r="M44" s="39"/>
      <c r="N44" s="99"/>
      <c r="O44" s="99"/>
      <c r="P44" s="99"/>
      <c r="Q44" s="99"/>
      <c r="R44" s="39"/>
      <c r="S44" s="529"/>
      <c r="T44" s="532"/>
      <c r="U44" s="517"/>
      <c r="V44" s="543"/>
    </row>
    <row r="45" spans="1:22">
      <c r="A45" s="535"/>
      <c r="B45" s="526"/>
      <c r="C45" s="240">
        <f>'5-. Identificación de Riesgos'!D45</f>
        <v>0</v>
      </c>
      <c r="D45" s="99"/>
      <c r="E45" s="147"/>
      <c r="F45" s="99"/>
      <c r="G45" s="99"/>
      <c r="H45" s="99"/>
      <c r="I45" s="99"/>
      <c r="J45" s="39">
        <f t="shared" si="1"/>
        <v>0</v>
      </c>
      <c r="K45" s="529"/>
      <c r="L45" s="95">
        <f>'5-. Identificación de Riesgos'!I45</f>
        <v>0</v>
      </c>
      <c r="M45" s="39"/>
      <c r="N45" s="99"/>
      <c r="O45" s="99"/>
      <c r="P45" s="99"/>
      <c r="Q45" s="99"/>
      <c r="R45" s="39"/>
      <c r="S45" s="529"/>
      <c r="T45" s="532"/>
      <c r="U45" s="517"/>
      <c r="V45" s="543"/>
    </row>
    <row r="46" spans="1:22" ht="30" customHeight="1">
      <c r="A46" s="535"/>
      <c r="B46" s="526"/>
      <c r="C46" s="240">
        <f>'5-. Identificación de Riesgos'!D46</f>
        <v>0</v>
      </c>
      <c r="D46" s="99"/>
      <c r="E46" s="147"/>
      <c r="F46" s="99"/>
      <c r="G46" s="99"/>
      <c r="H46" s="99"/>
      <c r="I46" s="99"/>
      <c r="J46" s="39">
        <f t="shared" si="1"/>
        <v>0</v>
      </c>
      <c r="K46" s="529"/>
      <c r="L46" s="95">
        <f>'5-. Identificación de Riesgos'!I46</f>
        <v>0</v>
      </c>
      <c r="M46" s="39"/>
      <c r="N46" s="99"/>
      <c r="O46" s="99"/>
      <c r="P46" s="99"/>
      <c r="Q46" s="99"/>
      <c r="R46" s="39"/>
      <c r="S46" s="529"/>
      <c r="T46" s="532"/>
      <c r="U46" s="517"/>
      <c r="V46" s="543"/>
    </row>
    <row r="47" spans="1:22" ht="30" customHeight="1">
      <c r="A47" s="535"/>
      <c r="B47" s="526"/>
      <c r="C47" s="240">
        <f>'5-. Identificación de Riesgos'!D47</f>
        <v>0</v>
      </c>
      <c r="D47" s="99"/>
      <c r="E47" s="147"/>
      <c r="F47" s="99"/>
      <c r="G47" s="99"/>
      <c r="H47" s="99"/>
      <c r="I47" s="99"/>
      <c r="J47" s="39">
        <f t="shared" si="1"/>
        <v>0</v>
      </c>
      <c r="K47" s="529"/>
      <c r="L47" s="95">
        <f>'5-. Identificación de Riesgos'!I47</f>
        <v>0</v>
      </c>
      <c r="M47" s="39"/>
      <c r="N47" s="99"/>
      <c r="O47" s="99"/>
      <c r="P47" s="99"/>
      <c r="Q47" s="99"/>
      <c r="R47" s="39"/>
      <c r="S47" s="529"/>
      <c r="T47" s="532"/>
      <c r="U47" s="517"/>
      <c r="V47" s="543"/>
    </row>
    <row r="48" spans="1:22" ht="30" customHeight="1">
      <c r="A48" s="535"/>
      <c r="B48" s="526"/>
      <c r="C48" s="240">
        <f>'5-. Identificación de Riesgos'!D48</f>
        <v>0</v>
      </c>
      <c r="D48" s="99"/>
      <c r="E48" s="147"/>
      <c r="F48" s="99"/>
      <c r="G48" s="99"/>
      <c r="H48" s="99"/>
      <c r="I48" s="99"/>
      <c r="J48" s="39">
        <f t="shared" si="1"/>
        <v>0</v>
      </c>
      <c r="K48" s="529"/>
      <c r="L48" s="95">
        <f>'5-. Identificación de Riesgos'!I48</f>
        <v>0</v>
      </c>
      <c r="M48" s="39"/>
      <c r="N48" s="99"/>
      <c r="O48" s="99"/>
      <c r="P48" s="99"/>
      <c r="Q48" s="99"/>
      <c r="R48" s="39"/>
      <c r="S48" s="529"/>
      <c r="T48" s="532"/>
      <c r="U48" s="517"/>
      <c r="V48" s="543"/>
    </row>
    <row r="49" spans="1:22" ht="30.75" customHeight="1">
      <c r="A49" s="536"/>
      <c r="B49" s="527"/>
      <c r="C49" s="240">
        <f>'5-. Identificación de Riesgos'!D49</f>
        <v>0</v>
      </c>
      <c r="D49" s="137"/>
      <c r="E49" s="155"/>
      <c r="F49" s="137"/>
      <c r="G49" s="137"/>
      <c r="H49" s="137"/>
      <c r="I49" s="137"/>
      <c r="J49" s="154">
        <f t="shared" si="1"/>
        <v>0</v>
      </c>
      <c r="K49" s="530"/>
      <c r="L49" s="140">
        <f>'5-. Identificación de Riesgos'!I49</f>
        <v>0</v>
      </c>
      <c r="M49" s="154"/>
      <c r="N49" s="137"/>
      <c r="O49" s="137"/>
      <c r="P49" s="137"/>
      <c r="Q49" s="137"/>
      <c r="R49" s="154"/>
      <c r="S49" s="530"/>
      <c r="T49" s="533"/>
      <c r="U49" s="518"/>
      <c r="V49" s="544"/>
    </row>
    <row r="50" spans="1:22" ht="60">
      <c r="A50" s="534">
        <f>'5-. Identificación de Riesgos'!A50</f>
        <v>5</v>
      </c>
      <c r="B50" s="525" t="str">
        <f>'5-. Identificación de Riesgos'!B50</f>
        <v>Ofrecer, prometer, entregar, aceptar o solicitar una ventaja indebida para modificar los resultados estadísticos, con el objeto de favorecer intereses propios o de terceros.</v>
      </c>
      <c r="C50" s="240" t="str">
        <f>'5-. Identificación de Riesgos'!D50</f>
        <v>1. Falta de ética de los servidores judiciales responsables del diligenciamiento estadístico (Debilidades en principios y valores)</v>
      </c>
      <c r="D50" s="158">
        <v>1</v>
      </c>
      <c r="E50" s="243" t="s">
        <v>378</v>
      </c>
      <c r="F50" s="141" t="s">
        <v>354</v>
      </c>
      <c r="G50" s="138" t="s">
        <v>354</v>
      </c>
      <c r="H50" s="138" t="s">
        <v>354</v>
      </c>
      <c r="I50" s="138" t="s">
        <v>354</v>
      </c>
      <c r="J50" s="150">
        <f t="shared" ref="J50:J54" si="6">COUNTIF(F50:I50,"SI")/4</f>
        <v>1</v>
      </c>
      <c r="K50" s="528">
        <f>AVERAGE(J50:J52)</f>
        <v>1</v>
      </c>
      <c r="L50" s="247" t="str">
        <f>'5-. Identificación de Riesgos'!I50</f>
        <v>Afectación de reputacion,imagén,  credibilidad, satisfacción de usuarios y PI</v>
      </c>
      <c r="M50" s="248" t="s">
        <v>379</v>
      </c>
      <c r="N50" s="235" t="s">
        <v>354</v>
      </c>
      <c r="O50" s="235" t="s">
        <v>354</v>
      </c>
      <c r="P50" s="235" t="s">
        <v>354</v>
      </c>
      <c r="Q50" s="235" t="s">
        <v>354</v>
      </c>
      <c r="R50" s="250">
        <f t="shared" ref="R50:R52" si="7">SUM(COUNTIF(N50,"SI")*25%,COUNTIF(O50,"SI")*40%,COUNTIF(P50,"SI")*25%,COUNTIF(Q50,"SI")*10%)</f>
        <v>1</v>
      </c>
      <c r="S50" s="528">
        <f>AVERAGE(R50:R52)</f>
        <v>0.66666666666666663</v>
      </c>
      <c r="T50" s="531"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Muy Baja - 1</v>
      </c>
      <c r="U50" s="516"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Leve - 1</v>
      </c>
      <c r="V50" s="519" t="str">
        <f>CONCATENATE(VLOOKUP((LEFT(T50,LEN(T50)-4)&amp;LEFT(U50,LEN(U50)-4)),'9- Matriz de Calor '!$D$18:$E$42,2,0)," - ",RIGHT(T50,1)*RIGHT(U50,1))</f>
        <v>Bajo - 1</v>
      </c>
    </row>
    <row r="51" spans="1:22" ht="30">
      <c r="A51" s="535"/>
      <c r="B51" s="526"/>
      <c r="C51" s="240" t="str">
        <f>'5-. Identificación de Riesgos'!D51</f>
        <v>2. Falta de ética de terceros interesados  (Debilidades principios y valores)</v>
      </c>
      <c r="D51" s="157">
        <v>2</v>
      </c>
      <c r="E51" s="244" t="s">
        <v>380</v>
      </c>
      <c r="F51" s="142" t="s">
        <v>354</v>
      </c>
      <c r="G51" s="99" t="s">
        <v>354</v>
      </c>
      <c r="H51" s="99" t="s">
        <v>354</v>
      </c>
      <c r="I51" s="99" t="s">
        <v>354</v>
      </c>
      <c r="J51" s="39">
        <f t="shared" si="6"/>
        <v>1</v>
      </c>
      <c r="K51" s="529"/>
      <c r="L51" s="247" t="str">
        <f>'5-. Identificación de Riesgos'!I51</f>
        <v>Incumplimiento de las metas establecidas</v>
      </c>
      <c r="M51" s="251" t="s">
        <v>376</v>
      </c>
      <c r="N51" s="99" t="s">
        <v>354</v>
      </c>
      <c r="O51" s="99" t="s">
        <v>354</v>
      </c>
      <c r="P51" s="99" t="s">
        <v>354</v>
      </c>
      <c r="Q51" s="99" t="s">
        <v>354</v>
      </c>
      <c r="R51" s="39">
        <f t="shared" si="7"/>
        <v>1</v>
      </c>
      <c r="S51" s="529"/>
      <c r="T51" s="532"/>
      <c r="U51" s="517"/>
      <c r="V51" s="520"/>
    </row>
    <row r="52" spans="1:22" ht="78.75" customHeight="1">
      <c r="A52" s="535"/>
      <c r="B52" s="526"/>
      <c r="C52" s="240" t="str">
        <f>'5-. Identificación de Riesgos'!D52</f>
        <v>3. Desconocimento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v>
      </c>
      <c r="D52" s="157">
        <v>3</v>
      </c>
      <c r="E52" s="245" t="s">
        <v>381</v>
      </c>
      <c r="F52" s="142" t="s">
        <v>354</v>
      </c>
      <c r="G52" s="99" t="s">
        <v>354</v>
      </c>
      <c r="H52" s="99" t="s">
        <v>354</v>
      </c>
      <c r="I52" s="99" t="s">
        <v>354</v>
      </c>
      <c r="J52" s="39">
        <f t="shared" si="6"/>
        <v>1</v>
      </c>
      <c r="K52" s="529"/>
      <c r="L52" s="95"/>
      <c r="M52" s="251"/>
      <c r="N52" s="99"/>
      <c r="O52" s="99"/>
      <c r="P52" s="99"/>
      <c r="Q52" s="99"/>
      <c r="R52" s="39">
        <f t="shared" si="7"/>
        <v>0</v>
      </c>
      <c r="S52" s="529"/>
      <c r="T52" s="532"/>
      <c r="U52" s="517"/>
      <c r="V52" s="520"/>
    </row>
    <row r="53" spans="1:22">
      <c r="A53" s="535"/>
      <c r="B53" s="526"/>
      <c r="C53" s="240" t="str">
        <f>'5-. Identificación de Riesgos'!D53</f>
        <v>4. Indebida manipulación del aplicativo SIERJU</v>
      </c>
      <c r="D53" s="157">
        <v>4</v>
      </c>
      <c r="E53" s="245"/>
      <c r="F53" s="142"/>
      <c r="G53" s="99"/>
      <c r="H53" s="99"/>
      <c r="I53" s="99"/>
      <c r="J53" s="39">
        <f t="shared" si="6"/>
        <v>0</v>
      </c>
      <c r="K53" s="529"/>
      <c r="L53" s="95"/>
      <c r="M53" s="160"/>
      <c r="N53" s="99"/>
      <c r="O53" s="99"/>
      <c r="P53" s="99"/>
      <c r="Q53" s="99"/>
      <c r="R53" s="39"/>
      <c r="S53" s="529"/>
      <c r="T53" s="532"/>
      <c r="U53" s="517"/>
      <c r="V53" s="520"/>
    </row>
    <row r="54" spans="1:22">
      <c r="A54" s="535"/>
      <c r="B54" s="526"/>
      <c r="C54" s="240"/>
      <c r="D54" s="157"/>
      <c r="E54" s="245"/>
      <c r="F54" s="142"/>
      <c r="G54" s="99"/>
      <c r="H54" s="99"/>
      <c r="I54" s="99"/>
      <c r="J54" s="39">
        <f t="shared" si="6"/>
        <v>0</v>
      </c>
      <c r="K54" s="529"/>
      <c r="L54" s="95"/>
      <c r="M54" s="160"/>
      <c r="N54" s="99"/>
      <c r="O54" s="99"/>
      <c r="P54" s="99"/>
      <c r="Q54" s="99"/>
      <c r="R54" s="39"/>
      <c r="S54" s="529"/>
      <c r="T54" s="532"/>
      <c r="U54" s="517"/>
      <c r="V54" s="520"/>
    </row>
    <row r="55" spans="1:22">
      <c r="A55" s="535"/>
      <c r="B55" s="526"/>
      <c r="C55" s="240"/>
      <c r="D55" s="157"/>
      <c r="E55" s="160"/>
      <c r="F55" s="142"/>
      <c r="G55" s="99"/>
      <c r="H55" s="99"/>
      <c r="I55" s="99"/>
      <c r="J55" s="39"/>
      <c r="K55" s="529"/>
      <c r="L55" s="95"/>
      <c r="M55" s="160"/>
      <c r="N55" s="99"/>
      <c r="O55" s="99"/>
      <c r="P55" s="99"/>
      <c r="Q55" s="99"/>
      <c r="R55" s="39"/>
      <c r="S55" s="529"/>
      <c r="T55" s="532"/>
      <c r="U55" s="517"/>
      <c r="V55" s="520"/>
    </row>
    <row r="56" spans="1:22">
      <c r="A56" s="535"/>
      <c r="B56" s="526"/>
      <c r="C56" s="240"/>
      <c r="D56" s="157"/>
      <c r="E56" s="160"/>
      <c r="F56" s="142"/>
      <c r="G56" s="99"/>
      <c r="H56" s="99"/>
      <c r="I56" s="99"/>
      <c r="J56" s="39"/>
      <c r="K56" s="529"/>
      <c r="L56" s="95"/>
      <c r="M56" s="160"/>
      <c r="N56" s="99"/>
      <c r="O56" s="99"/>
      <c r="P56" s="99"/>
      <c r="Q56" s="99"/>
      <c r="R56" s="39"/>
      <c r="S56" s="529"/>
      <c r="T56" s="532"/>
      <c r="U56" s="517"/>
      <c r="V56" s="520"/>
    </row>
    <row r="57" spans="1:22">
      <c r="A57" s="535"/>
      <c r="B57" s="526"/>
      <c r="C57" s="240"/>
      <c r="D57" s="157"/>
      <c r="E57" s="160"/>
      <c r="F57" s="142"/>
      <c r="G57" s="99"/>
      <c r="H57" s="99"/>
      <c r="I57" s="99"/>
      <c r="J57" s="39"/>
      <c r="K57" s="529"/>
      <c r="L57" s="95"/>
      <c r="M57" s="160"/>
      <c r="N57" s="99"/>
      <c r="O57" s="99"/>
      <c r="P57" s="99"/>
      <c r="Q57" s="99"/>
      <c r="R57" s="39"/>
      <c r="S57" s="529"/>
      <c r="T57" s="532"/>
      <c r="U57" s="517"/>
      <c r="V57" s="520"/>
    </row>
    <row r="58" spans="1:22">
      <c r="A58" s="535"/>
      <c r="B58" s="526"/>
      <c r="C58" s="240"/>
      <c r="D58" s="157"/>
      <c r="E58" s="160"/>
      <c r="F58" s="142"/>
      <c r="G58" s="99"/>
      <c r="H58" s="99"/>
      <c r="I58" s="99"/>
      <c r="J58" s="39"/>
      <c r="K58" s="529"/>
      <c r="L58" s="95"/>
      <c r="M58" s="160"/>
      <c r="N58" s="99"/>
      <c r="O58" s="99"/>
      <c r="P58" s="99"/>
      <c r="Q58" s="99"/>
      <c r="R58" s="39"/>
      <c r="S58" s="529"/>
      <c r="T58" s="532"/>
      <c r="U58" s="517"/>
      <c r="V58" s="520"/>
    </row>
    <row r="59" spans="1:22">
      <c r="A59" s="536"/>
      <c r="B59" s="527"/>
      <c r="C59" s="152"/>
      <c r="D59" s="159"/>
      <c r="E59" s="161"/>
      <c r="F59" s="143"/>
      <c r="G59" s="137"/>
      <c r="H59" s="137"/>
      <c r="I59" s="137"/>
      <c r="J59" s="154"/>
      <c r="K59" s="530"/>
      <c r="L59" s="140"/>
      <c r="M59" s="161"/>
      <c r="N59" s="137"/>
      <c r="O59" s="137"/>
      <c r="P59" s="137"/>
      <c r="Q59" s="137"/>
      <c r="R59" s="154"/>
      <c r="S59" s="530"/>
      <c r="T59" s="533"/>
      <c r="U59" s="518"/>
      <c r="V59" s="521"/>
    </row>
  </sheetData>
  <mergeCells count="53">
    <mergeCell ref="T40:T49"/>
    <mergeCell ref="U40:U49"/>
    <mergeCell ref="V40:V49"/>
    <mergeCell ref="A40:A49"/>
    <mergeCell ref="B40:B49"/>
    <mergeCell ref="K40:K49"/>
    <mergeCell ref="S40:S49"/>
    <mergeCell ref="T20:T29"/>
    <mergeCell ref="U20:U29"/>
    <mergeCell ref="V20:V29"/>
    <mergeCell ref="A20:A29"/>
    <mergeCell ref="B20:B29"/>
    <mergeCell ref="K20:K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50:U59"/>
    <mergeCell ref="V50:V59"/>
    <mergeCell ref="A50:A59"/>
    <mergeCell ref="B50:B59"/>
    <mergeCell ref="K50:K59"/>
    <mergeCell ref="S50:S59"/>
    <mergeCell ref="T50:T59"/>
    <mergeCell ref="U30:U39"/>
    <mergeCell ref="V30:V39"/>
    <mergeCell ref="A30:A39"/>
    <mergeCell ref="B30:B39"/>
    <mergeCell ref="K30:K39"/>
    <mergeCell ref="S30:S39"/>
    <mergeCell ref="T30:T39"/>
  </mergeCells>
  <conditionalFormatting sqref="T10">
    <cfRule type="containsText" dxfId="450" priority="517" operator="containsText" text="Muy Baja">
      <formula>NOT(ISERROR(SEARCH("Muy Baja",T10)))</formula>
    </cfRule>
    <cfRule type="containsText" dxfId="449" priority="518" operator="containsText" text="Baja">
      <formula>NOT(ISERROR(SEARCH("Baja",T10)))</formula>
    </cfRule>
    <cfRule type="containsText" dxfId="448" priority="519" operator="containsText" text="Muy Alta">
      <formula>NOT(ISERROR(SEARCH("Muy Alta",T10)))</formula>
    </cfRule>
    <cfRule type="containsText" dxfId="447" priority="521" operator="containsText" text="Alta">
      <formula>NOT(ISERROR(SEARCH("Alta",T10)))</formula>
    </cfRule>
    <cfRule type="containsText" dxfId="446" priority="522" operator="containsText" text="Media">
      <formula>NOT(ISERROR(SEARCH("Media",T10)))</formula>
    </cfRule>
    <cfRule type="containsText" dxfId="445" priority="523" operator="containsText" text="Media">
      <formula>NOT(ISERROR(SEARCH("Media",T10)))</formula>
    </cfRule>
    <cfRule type="containsText" dxfId="444" priority="524" operator="containsText" text="Media">
      <formula>NOT(ISERROR(SEARCH("Media",T10)))</formula>
    </cfRule>
    <cfRule type="containsText" dxfId="443" priority="525" operator="containsText" text="Muy Baja">
      <formula>NOT(ISERROR(SEARCH("Muy Baja",T10)))</formula>
    </cfRule>
    <cfRule type="containsText" dxfId="442" priority="526" operator="containsText" text="Baja">
      <formula>NOT(ISERROR(SEARCH("Baja",T10)))</formula>
    </cfRule>
    <cfRule type="containsText" dxfId="441" priority="527" operator="containsText" text="Muy Baja">
      <formula>NOT(ISERROR(SEARCH("Muy Baja",T10)))</formula>
    </cfRule>
    <cfRule type="containsText" dxfId="440" priority="528" operator="containsText" text="Muy Baja">
      <formula>NOT(ISERROR(SEARCH("Muy Baja",T10)))</formula>
    </cfRule>
    <cfRule type="containsText" dxfId="439" priority="529" operator="containsText" text="Muy Baja">
      <formula>NOT(ISERROR(SEARCH("Muy Baja",T10)))</formula>
    </cfRule>
    <cfRule type="containsText" dxfId="438" priority="530" operator="containsText" text="Muy Baja'Tabla probabilidad'!">
      <formula>NOT(ISERROR(SEARCH("Muy Baja'Tabla probabilidad'!",T10)))</formula>
    </cfRule>
    <cfRule type="containsText" dxfId="437" priority="531" operator="containsText" text="Muy bajo">
      <formula>NOT(ISERROR(SEARCH("Muy bajo",T10)))</formula>
    </cfRule>
    <cfRule type="containsText" dxfId="436" priority="532" operator="containsText" text="Alta">
      <formula>NOT(ISERROR(SEARCH("Alta",T10)))</formula>
    </cfRule>
    <cfRule type="containsText" dxfId="435" priority="533" operator="containsText" text="Media">
      <formula>NOT(ISERROR(SEARCH("Media",T10)))</formula>
    </cfRule>
    <cfRule type="containsText" dxfId="434" priority="534" operator="containsText" text="Baja">
      <formula>NOT(ISERROR(SEARCH("Baja",T10)))</formula>
    </cfRule>
    <cfRule type="containsText" dxfId="433" priority="535" operator="containsText" text="Muy baja">
      <formula>NOT(ISERROR(SEARCH("Muy baja",T10)))</formula>
    </cfRule>
    <cfRule type="cellIs" dxfId="432" priority="538" operator="between">
      <formula>1</formula>
      <formula>2</formula>
    </cfRule>
    <cfRule type="cellIs" dxfId="431" priority="539" operator="between">
      <formula>0</formula>
      <formula>2</formula>
    </cfRule>
  </conditionalFormatting>
  <conditionalFormatting sqref="T20 T30">
    <cfRule type="containsText" dxfId="430" priority="188" operator="containsText" text="Muy Baja">
      <formula>NOT(ISERROR(SEARCH("Muy Baja",T20)))</formula>
    </cfRule>
    <cfRule type="containsText" dxfId="429" priority="189" operator="containsText" text="Baja">
      <formula>NOT(ISERROR(SEARCH("Baja",T20)))</formula>
    </cfRule>
    <cfRule type="containsText" dxfId="428" priority="190" operator="containsText" text="Muy Alta">
      <formula>NOT(ISERROR(SEARCH("Muy Alta",T20)))</formula>
    </cfRule>
    <cfRule type="containsText" dxfId="427" priority="192" operator="containsText" text="Alta">
      <formula>NOT(ISERROR(SEARCH("Alta",T20)))</formula>
    </cfRule>
    <cfRule type="containsText" dxfId="426" priority="193" operator="containsText" text="Media">
      <formula>NOT(ISERROR(SEARCH("Media",T20)))</formula>
    </cfRule>
    <cfRule type="containsText" dxfId="425" priority="194" operator="containsText" text="Media">
      <formula>NOT(ISERROR(SEARCH("Media",T20)))</formula>
    </cfRule>
    <cfRule type="containsText" dxfId="424" priority="195" operator="containsText" text="Media">
      <formula>NOT(ISERROR(SEARCH("Media",T20)))</formula>
    </cfRule>
    <cfRule type="containsText" dxfId="423" priority="196" operator="containsText" text="Muy Baja">
      <formula>NOT(ISERROR(SEARCH("Muy Baja",T20)))</formula>
    </cfRule>
    <cfRule type="containsText" dxfId="422" priority="197" operator="containsText" text="Baja">
      <formula>NOT(ISERROR(SEARCH("Baja",T20)))</formula>
    </cfRule>
    <cfRule type="containsText" dxfId="421" priority="198" operator="containsText" text="Muy Baja">
      <formula>NOT(ISERROR(SEARCH("Muy Baja",T20)))</formula>
    </cfRule>
    <cfRule type="containsText" dxfId="420" priority="199" operator="containsText" text="Muy Baja">
      <formula>NOT(ISERROR(SEARCH("Muy Baja",T20)))</formula>
    </cfRule>
    <cfRule type="containsText" dxfId="419" priority="200" operator="containsText" text="Muy Baja">
      <formula>NOT(ISERROR(SEARCH("Muy Baja",T20)))</formula>
    </cfRule>
    <cfRule type="containsText" dxfId="418" priority="201" operator="containsText" text="Muy Baja'Tabla probabilidad'!">
      <formula>NOT(ISERROR(SEARCH("Muy Baja'Tabla probabilidad'!",T20)))</formula>
    </cfRule>
    <cfRule type="containsText" dxfId="417" priority="202" operator="containsText" text="Muy bajo">
      <formula>NOT(ISERROR(SEARCH("Muy bajo",T20)))</formula>
    </cfRule>
    <cfRule type="containsText" dxfId="416" priority="203" operator="containsText" text="Alta">
      <formula>NOT(ISERROR(SEARCH("Alta",T20)))</formula>
    </cfRule>
    <cfRule type="containsText" dxfId="415" priority="204" operator="containsText" text="Media">
      <formula>NOT(ISERROR(SEARCH("Media",T20)))</formula>
    </cfRule>
    <cfRule type="containsText" dxfId="414" priority="205" operator="containsText" text="Baja">
      <formula>NOT(ISERROR(SEARCH("Baja",T20)))</formula>
    </cfRule>
    <cfRule type="containsText" dxfId="413" priority="206" operator="containsText" text="Muy baja">
      <formula>NOT(ISERROR(SEARCH("Muy baja",T20)))</formula>
    </cfRule>
    <cfRule type="cellIs" dxfId="412" priority="209" operator="between">
      <formula>1</formula>
      <formula>2</formula>
    </cfRule>
    <cfRule type="cellIs" dxfId="411" priority="210" operator="between">
      <formula>0</formula>
      <formula>2</formula>
    </cfRule>
  </conditionalFormatting>
  <conditionalFormatting sqref="U10">
    <cfRule type="containsText" dxfId="410" priority="511" operator="containsText" text="Catastrófico">
      <formula>NOT(ISERROR(SEARCH("Catastrófico",U10)))</formula>
    </cfRule>
    <cfRule type="containsText" dxfId="409" priority="512" operator="containsText" text="Mayor">
      <formula>NOT(ISERROR(SEARCH("Mayor",U10)))</formula>
    </cfRule>
    <cfRule type="containsText" dxfId="408" priority="513" operator="containsText" text="Alta">
      <formula>NOT(ISERROR(SEARCH("Alta",U10)))</formula>
    </cfRule>
    <cfRule type="containsText" dxfId="407" priority="514" operator="containsText" text="Moderado">
      <formula>NOT(ISERROR(SEARCH("Moderado",U10)))</formula>
    </cfRule>
    <cfRule type="containsText" dxfId="406" priority="515" operator="containsText" text="Menor">
      <formula>NOT(ISERROR(SEARCH("Menor",U10)))</formula>
    </cfRule>
    <cfRule type="containsText" dxfId="405" priority="516" operator="containsText" text="Leve">
      <formula>NOT(ISERROR(SEARCH("Leve",U10)))</formula>
    </cfRule>
  </conditionalFormatting>
  <conditionalFormatting sqref="U20 U30">
    <cfRule type="containsText" dxfId="404" priority="182" operator="containsText" text="Catastrófico">
      <formula>NOT(ISERROR(SEARCH("Catastrófico",U20)))</formula>
    </cfRule>
    <cfRule type="containsText" dxfId="403" priority="183" operator="containsText" text="Mayor">
      <formula>NOT(ISERROR(SEARCH("Mayor",U20)))</formula>
    </cfRule>
    <cfRule type="containsText" dxfId="402" priority="184" operator="containsText" text="Alta">
      <formula>NOT(ISERROR(SEARCH("Alta",U20)))</formula>
    </cfRule>
    <cfRule type="containsText" dxfId="401" priority="185" operator="containsText" text="Moderado">
      <formula>NOT(ISERROR(SEARCH("Moderado",U20)))</formula>
    </cfRule>
    <cfRule type="containsText" dxfId="400" priority="186" operator="containsText" text="Menor">
      <formula>NOT(ISERROR(SEARCH("Menor",U20)))</formula>
    </cfRule>
    <cfRule type="containsText" dxfId="399" priority="187" operator="containsText" text="Leve">
      <formula>NOT(ISERROR(SEARCH("Leve",U20)))</formula>
    </cfRule>
  </conditionalFormatting>
  <conditionalFormatting sqref="V10">
    <cfRule type="containsText" dxfId="398" priority="475" operator="containsText" text="Extremo">
      <formula>NOT(ISERROR(SEARCH("Extremo",V10)))</formula>
    </cfRule>
    <cfRule type="containsText" dxfId="397" priority="476" operator="containsText" text="Alto">
      <formula>NOT(ISERROR(SEARCH("Alto",V10)))</formula>
    </cfRule>
    <cfRule type="containsText" dxfId="396" priority="477" operator="containsText" text="Bajo">
      <formula>NOT(ISERROR(SEARCH("Bajo",V10)))</formula>
    </cfRule>
    <cfRule type="containsText" dxfId="395" priority="478" operator="containsText" text="Moderado">
      <formula>NOT(ISERROR(SEARCH("Moderado",V10)))</formula>
    </cfRule>
  </conditionalFormatting>
  <conditionalFormatting sqref="V20 V30">
    <cfRule type="containsText" dxfId="394" priority="178" operator="containsText" text="Extremo">
      <formula>NOT(ISERROR(SEARCH("Extremo",V20)))</formula>
    </cfRule>
    <cfRule type="containsText" dxfId="393" priority="179" operator="containsText" text="Alto">
      <formula>NOT(ISERROR(SEARCH("Alto",V20)))</formula>
    </cfRule>
    <cfRule type="containsText" dxfId="392" priority="180" operator="containsText" text="Bajo">
      <formula>NOT(ISERROR(SEARCH("Bajo",V20)))</formula>
    </cfRule>
    <cfRule type="containsText" dxfId="391" priority="181" operator="containsText" text="Moderado">
      <formula>NOT(ISERROR(SEARCH("Moderado",V20)))</formula>
    </cfRule>
  </conditionalFormatting>
  <conditionalFormatting sqref="V40">
    <cfRule type="containsText" dxfId="390" priority="310" operator="containsText" text="Extremo">
      <formula>NOT(ISERROR(SEARCH("Extremo",V40)))</formula>
    </cfRule>
    <cfRule type="containsText" dxfId="389" priority="311" operator="containsText" text="Alto">
      <formula>NOT(ISERROR(SEARCH("Alto",V40)))</formula>
    </cfRule>
    <cfRule type="containsText" dxfId="388" priority="312" operator="containsText" text="Bajo">
      <formula>NOT(ISERROR(SEARCH("Bajo",V40)))</formula>
    </cfRule>
    <cfRule type="containsText" dxfId="387" priority="313" operator="containsText" text="Moderado">
      <formula>NOT(ISERROR(SEARCH("Moderado",V40)))</formula>
    </cfRule>
  </conditionalFormatting>
  <conditionalFormatting sqref="T40">
    <cfRule type="containsText" dxfId="386" priority="91" operator="containsText" text="Muy Baja">
      <formula>NOT(ISERROR(SEARCH("Muy Baja",T40)))</formula>
    </cfRule>
    <cfRule type="containsText" dxfId="385" priority="92" operator="containsText" text="Baja">
      <formula>NOT(ISERROR(SEARCH("Baja",T40)))</formula>
    </cfRule>
    <cfRule type="containsText" dxfId="384" priority="93" operator="containsText" text="Muy Alta">
      <formula>NOT(ISERROR(SEARCH("Muy Alta",T40)))</formula>
    </cfRule>
    <cfRule type="containsText" dxfId="383" priority="94" operator="containsText" text="Alta">
      <formula>NOT(ISERROR(SEARCH("Alta",T40)))</formula>
    </cfRule>
    <cfRule type="containsText" dxfId="382" priority="95" operator="containsText" text="Media">
      <formula>NOT(ISERROR(SEARCH("Media",T40)))</formula>
    </cfRule>
    <cfRule type="containsText" dxfId="381" priority="96" operator="containsText" text="Media">
      <formula>NOT(ISERROR(SEARCH("Media",T40)))</formula>
    </cfRule>
    <cfRule type="containsText" dxfId="380" priority="97" operator="containsText" text="Media">
      <formula>NOT(ISERROR(SEARCH("Media",T40)))</formula>
    </cfRule>
    <cfRule type="containsText" dxfId="379" priority="98" operator="containsText" text="Muy Baja">
      <formula>NOT(ISERROR(SEARCH("Muy Baja",T40)))</formula>
    </cfRule>
    <cfRule type="containsText" dxfId="378" priority="99" operator="containsText" text="Baja">
      <formula>NOT(ISERROR(SEARCH("Baja",T40)))</formula>
    </cfRule>
    <cfRule type="containsText" dxfId="377" priority="100" operator="containsText" text="Muy Baja">
      <formula>NOT(ISERROR(SEARCH("Muy Baja",T40)))</formula>
    </cfRule>
    <cfRule type="containsText" dxfId="376" priority="101" operator="containsText" text="Muy Baja">
      <formula>NOT(ISERROR(SEARCH("Muy Baja",T40)))</formula>
    </cfRule>
    <cfRule type="containsText" dxfId="375" priority="102" operator="containsText" text="Muy Baja">
      <formula>NOT(ISERROR(SEARCH("Muy Baja",T40)))</formula>
    </cfRule>
    <cfRule type="containsText" dxfId="374" priority="103" operator="containsText" text="Muy Baja'Tabla probabilidad'!">
      <formula>NOT(ISERROR(SEARCH("Muy Baja'Tabla probabilidad'!",T40)))</formula>
    </cfRule>
    <cfRule type="containsText" dxfId="373" priority="104" operator="containsText" text="Muy bajo">
      <formula>NOT(ISERROR(SEARCH("Muy bajo",T40)))</formula>
    </cfRule>
    <cfRule type="containsText" dxfId="372" priority="105" operator="containsText" text="Alta">
      <formula>NOT(ISERROR(SEARCH("Alta",T40)))</formula>
    </cfRule>
    <cfRule type="containsText" dxfId="371" priority="106" operator="containsText" text="Media">
      <formula>NOT(ISERROR(SEARCH("Media",T40)))</formula>
    </cfRule>
    <cfRule type="containsText" dxfId="370" priority="107" operator="containsText" text="Baja">
      <formula>NOT(ISERROR(SEARCH("Baja",T40)))</formula>
    </cfRule>
    <cfRule type="containsText" dxfId="369" priority="108" operator="containsText" text="Muy baja">
      <formula>NOT(ISERROR(SEARCH("Muy baja",T40)))</formula>
    </cfRule>
    <cfRule type="cellIs" dxfId="368" priority="111" operator="between">
      <formula>1</formula>
      <formula>2</formula>
    </cfRule>
    <cfRule type="cellIs" dxfId="367" priority="112" operator="between">
      <formula>0</formula>
      <formula>2</formula>
    </cfRule>
  </conditionalFormatting>
  <conditionalFormatting sqref="U40">
    <cfRule type="containsText" dxfId="366" priority="85" operator="containsText" text="Catastrófico">
      <formula>NOT(ISERROR(SEARCH("Catastrófico",U40)))</formula>
    </cfRule>
    <cfRule type="containsText" dxfId="365" priority="86" operator="containsText" text="Mayor">
      <formula>NOT(ISERROR(SEARCH("Mayor",U40)))</formula>
    </cfRule>
    <cfRule type="containsText" dxfId="364" priority="87" operator="containsText" text="Alta">
      <formula>NOT(ISERROR(SEARCH("Alta",U40)))</formula>
    </cfRule>
    <cfRule type="containsText" dxfId="363" priority="88" operator="containsText" text="Moderado">
      <formula>NOT(ISERROR(SEARCH("Moderado",U40)))</formula>
    </cfRule>
    <cfRule type="containsText" dxfId="362" priority="89" operator="containsText" text="Menor">
      <formula>NOT(ISERROR(SEARCH("Menor",U40)))</formula>
    </cfRule>
    <cfRule type="containsText" dxfId="361" priority="90" operator="containsText" text="Leve">
      <formula>NOT(ISERROR(SEARCH("Leve",U40)))</formula>
    </cfRule>
  </conditionalFormatting>
  <conditionalFormatting sqref="T50">
    <cfRule type="containsText" dxfId="360" priority="63" operator="containsText" text="Muy Baja">
      <formula>NOT(ISERROR(SEARCH("Muy Baja",T50)))</formula>
    </cfRule>
    <cfRule type="containsText" dxfId="359" priority="64" operator="containsText" text="Baja">
      <formula>NOT(ISERROR(SEARCH("Baja",T50)))</formula>
    </cfRule>
    <cfRule type="containsText" dxfId="358" priority="65" operator="containsText" text="Muy Alta">
      <formula>NOT(ISERROR(SEARCH("Muy Alta",T50)))</formula>
    </cfRule>
    <cfRule type="containsText" dxfId="357" priority="66" operator="containsText" text="Alta">
      <formula>NOT(ISERROR(SEARCH("Alta",T50)))</formula>
    </cfRule>
    <cfRule type="containsText" dxfId="356" priority="67" operator="containsText" text="Media">
      <formula>NOT(ISERROR(SEARCH("Media",T50)))</formula>
    </cfRule>
    <cfRule type="containsText" dxfId="355" priority="68" operator="containsText" text="Media">
      <formula>NOT(ISERROR(SEARCH("Media",T50)))</formula>
    </cfRule>
    <cfRule type="containsText" dxfId="354" priority="69" operator="containsText" text="Media">
      <formula>NOT(ISERROR(SEARCH("Media",T50)))</formula>
    </cfRule>
    <cfRule type="containsText" dxfId="353" priority="70" operator="containsText" text="Muy Baja">
      <formula>NOT(ISERROR(SEARCH("Muy Baja",T50)))</formula>
    </cfRule>
    <cfRule type="containsText" dxfId="352" priority="71" operator="containsText" text="Baja">
      <formula>NOT(ISERROR(SEARCH("Baja",T50)))</formula>
    </cfRule>
    <cfRule type="containsText" dxfId="351" priority="72" operator="containsText" text="Muy Baja">
      <formula>NOT(ISERROR(SEARCH("Muy Baja",T50)))</formula>
    </cfRule>
    <cfRule type="containsText" dxfId="350" priority="73" operator="containsText" text="Muy Baja">
      <formula>NOT(ISERROR(SEARCH("Muy Baja",T50)))</formula>
    </cfRule>
    <cfRule type="containsText" dxfId="349" priority="74" operator="containsText" text="Muy Baja">
      <formula>NOT(ISERROR(SEARCH("Muy Baja",T50)))</formula>
    </cfRule>
    <cfRule type="containsText" dxfId="348" priority="75" operator="containsText" text="Muy Baja'Tabla probabilidad'!">
      <formula>NOT(ISERROR(SEARCH("Muy Baja'Tabla probabilidad'!",T50)))</formula>
    </cfRule>
    <cfRule type="containsText" dxfId="347" priority="76" operator="containsText" text="Muy bajo">
      <formula>NOT(ISERROR(SEARCH("Muy bajo",T50)))</formula>
    </cfRule>
    <cfRule type="containsText" dxfId="346" priority="77" operator="containsText" text="Alta">
      <formula>NOT(ISERROR(SEARCH("Alta",T50)))</formula>
    </cfRule>
    <cfRule type="containsText" dxfId="345" priority="78" operator="containsText" text="Media">
      <formula>NOT(ISERROR(SEARCH("Media",T50)))</formula>
    </cfRule>
    <cfRule type="containsText" dxfId="344" priority="79" operator="containsText" text="Baja">
      <formula>NOT(ISERROR(SEARCH("Baja",T50)))</formula>
    </cfRule>
    <cfRule type="containsText" dxfId="343" priority="80" operator="containsText" text="Muy baja">
      <formula>NOT(ISERROR(SEARCH("Muy baja",T50)))</formula>
    </cfRule>
    <cfRule type="cellIs" dxfId="342" priority="83" operator="between">
      <formula>1</formula>
      <formula>2</formula>
    </cfRule>
    <cfRule type="cellIs" dxfId="341" priority="84" operator="between">
      <formula>0</formula>
      <formula>2</formula>
    </cfRule>
  </conditionalFormatting>
  <conditionalFormatting sqref="U50">
    <cfRule type="containsText" dxfId="340" priority="5" operator="containsText" text="Catastrófico">
      <formula>NOT(ISERROR(SEARCH("Catastrófico",U50)))</formula>
    </cfRule>
    <cfRule type="containsText" dxfId="339" priority="6" operator="containsText" text="Mayor">
      <formula>NOT(ISERROR(SEARCH("Mayor",U50)))</formula>
    </cfRule>
    <cfRule type="containsText" dxfId="338" priority="7" operator="containsText" text="Alta">
      <formula>NOT(ISERROR(SEARCH("Alta",U50)))</formula>
    </cfRule>
    <cfRule type="containsText" dxfId="337" priority="8" operator="containsText" text="Moderado">
      <formula>NOT(ISERROR(SEARCH("Moderado",U50)))</formula>
    </cfRule>
    <cfRule type="containsText" dxfId="336" priority="9" operator="containsText" text="Menor">
      <formula>NOT(ISERROR(SEARCH("Menor",U50)))</formula>
    </cfRule>
    <cfRule type="containsText" dxfId="335" priority="10" operator="containsText" text="Leve">
      <formula>NOT(ISERROR(SEARCH("Leve",U50)))</formula>
    </cfRule>
  </conditionalFormatting>
  <conditionalFormatting sqref="V50">
    <cfRule type="containsText" dxfId="334" priority="1" operator="containsText" text="Extremo">
      <formula>NOT(ISERROR(SEARCH("Extremo",V50)))</formula>
    </cfRule>
    <cfRule type="containsText" dxfId="333" priority="2" operator="containsText" text="Alto">
      <formula>NOT(ISERROR(SEARCH("Alto",V50)))</formula>
    </cfRule>
    <cfRule type="containsText" dxfId="332" priority="3" operator="containsText" text="Bajo">
      <formula>NOT(ISERROR(SEARCH("Bajo",V50)))</formula>
    </cfRule>
    <cfRule type="containsText" dxfId="331" priority="4" operator="containsText" text="Moderado">
      <formula>NOT(ISERROR(SEARCH("Moderado",V50)))</formula>
    </cfRule>
  </conditionalFormatting>
  <dataValidations count="2">
    <dataValidation allowBlank="1" showInputMessage="1" showErrorMessage="1" prompt="Enunciar cuál es el control" sqref="M10:M14 E23:E28 E43 E45:E48 E15:E19 E13 E10:E11 M21 M50:M51 E33:E38 M31" xr:uid="{00000000-0002-0000-0500-000000000000}"/>
    <dataValidation type="list" allowBlank="1" showInputMessage="1" showErrorMessage="1" sqref="N10:Q59 F10:I59" xr:uid="{00000000-0002-0000-05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36"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537"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207" operator="containsText" id="{57159798-2C73-4DDA-BD64-7B7F6BFDA72C}">
            <xm:f>NOT(ISERROR(SEARCH('8- Politicas de admiistracion '!$B$5,T20)))</xm:f>
            <xm:f>'8- Politicas de admiistracion '!$B$5</xm:f>
            <x14:dxf>
              <font>
                <color rgb="FF006100"/>
              </font>
              <fill>
                <patternFill>
                  <bgColor rgb="FFC6EFCE"/>
                </patternFill>
              </fill>
            </x14:dxf>
          </x14:cfRule>
          <x14:cfRule type="containsText" priority="208" operator="containsText" id="{4854386E-DFAE-4C5C-9B33-5D43AC7094D7}">
            <xm:f>NOT(ISERROR(SEARCH('8- Politicas de admiistracion '!$B$5,T20)))</xm:f>
            <xm:f>'8- Politicas de admiistracion '!$B$5</xm:f>
            <x14:dxf>
              <font>
                <color rgb="FF9C0006"/>
              </font>
              <fill>
                <patternFill>
                  <bgColor rgb="FFFFC7CE"/>
                </patternFill>
              </fill>
            </x14:dxf>
          </x14:cfRule>
          <xm:sqref>T20 T30</xm:sqref>
        </x14:conditionalFormatting>
        <x14:conditionalFormatting xmlns:xm="http://schemas.microsoft.com/office/excel/2006/main">
          <x14:cfRule type="containsText" priority="109" operator="containsText" id="{1C3ACF0D-EA38-4F5D-B198-1D1FCE53FDAC}">
            <xm:f>NOT(ISERROR(SEARCH('8- Politicas de admiistracion '!$B$5,T40)))</xm:f>
            <xm:f>'8- Politicas de admiistracion '!$B$5</xm:f>
            <x14:dxf>
              <font>
                <color rgb="FF006100"/>
              </font>
              <fill>
                <patternFill>
                  <bgColor rgb="FFC6EFCE"/>
                </patternFill>
              </fill>
            </x14:dxf>
          </x14:cfRule>
          <x14:cfRule type="containsText" priority="110" operator="containsText" id="{BE1D964B-48BD-403D-B868-84EAC4FFB274}">
            <xm:f>NOT(ISERROR(SEARCH('8- Politicas de admiistracion '!$B$5,T40)))</xm:f>
            <xm:f>'8- Politicas de admiistracion '!$B$5</xm:f>
            <x14:dxf>
              <font>
                <color rgb="FF9C0006"/>
              </font>
              <fill>
                <patternFill>
                  <bgColor rgb="FFFFC7CE"/>
                </patternFill>
              </fill>
            </x14:dxf>
          </x14:cfRule>
          <xm:sqref>T40</xm:sqref>
        </x14:conditionalFormatting>
        <x14:conditionalFormatting xmlns:xm="http://schemas.microsoft.com/office/excel/2006/main">
          <x14:cfRule type="containsText" priority="81" operator="containsText" id="{0A21518A-6249-4F0C-9DF0-8A3F1E0D6512}">
            <xm:f>NOT(ISERROR(SEARCH('8- Politicas de admiistracion '!$B$5,T50)))</xm:f>
            <xm:f>'8- Politicas de admiistracion '!$B$5</xm:f>
            <x14:dxf>
              <font>
                <color rgb="FF006100"/>
              </font>
              <fill>
                <patternFill>
                  <bgColor rgb="FFC6EFCE"/>
                </patternFill>
              </fill>
            </x14:dxf>
          </x14:cfRule>
          <x14:cfRule type="containsText" priority="82" operator="containsText" id="{6E56164D-DACD-45FD-B8FE-F37338AFA96A}">
            <xm:f>NOT(ISERROR(SEARCH('8- Politicas de admiistracion '!$B$5,T50)))</xm:f>
            <xm:f>'8- Politicas de admiistracion '!$B$5</xm:f>
            <x14:dxf>
              <font>
                <color rgb="FF9C0006"/>
              </font>
              <fill>
                <patternFill>
                  <bgColor rgb="FFFFC7CE"/>
                </patternFill>
              </fill>
            </x14:dxf>
          </x14:cfRule>
          <xm:sqref>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59"/>
  <sheetViews>
    <sheetView topLeftCell="B1" zoomScale="80" zoomScaleNormal="80" zoomScalePageLayoutView="70" workbookViewId="0">
      <selection activeCell="O53" sqref="O53"/>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2" hidden="1" customWidth="1"/>
    <col min="13" max="13" width="16.7109375" customWidth="1"/>
    <col min="14" max="14" width="17.42578125" customWidth="1"/>
    <col min="15" max="15" width="14.42578125" style="17" customWidth="1"/>
    <col min="16" max="16" width="17.42578125" style="17" customWidth="1"/>
    <col min="17" max="17" width="22.42578125" style="17" customWidth="1"/>
    <col min="18" max="269" width="11.42578125" style="17"/>
    <col min="270" max="16384" width="11.42578125" style="22"/>
  </cols>
  <sheetData>
    <row r="1" spans="1:269" s="19" customFormat="1" ht="27.75" customHeight="1">
      <c r="A1" s="622"/>
      <c r="B1" s="622"/>
      <c r="C1" s="622"/>
      <c r="D1" s="622"/>
      <c r="E1" s="622"/>
      <c r="F1" s="618" t="s">
        <v>382</v>
      </c>
      <c r="G1" s="618"/>
      <c r="H1" s="618"/>
      <c r="I1" s="618"/>
      <c r="J1" s="618"/>
      <c r="K1" s="618"/>
      <c r="L1" s="618"/>
      <c r="M1" s="618"/>
      <c r="N1" s="618"/>
      <c r="O1" s="618"/>
      <c r="P1" s="618"/>
      <c r="Q1" s="6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622"/>
      <c r="B2" s="622"/>
      <c r="C2" s="622"/>
      <c r="D2" s="622"/>
      <c r="E2" s="622"/>
      <c r="F2" s="618"/>
      <c r="G2" s="618"/>
      <c r="H2" s="618"/>
      <c r="I2" s="618"/>
      <c r="J2" s="618"/>
      <c r="K2" s="618"/>
      <c r="L2" s="618"/>
      <c r="M2" s="618"/>
      <c r="N2" s="618"/>
      <c r="O2" s="618"/>
      <c r="P2" s="618"/>
      <c r="Q2" s="6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622"/>
      <c r="B3" s="622"/>
      <c r="C3" s="622"/>
      <c r="D3" s="622"/>
      <c r="E3" s="622"/>
      <c r="F3" s="618"/>
      <c r="G3" s="618"/>
      <c r="H3" s="618"/>
      <c r="I3" s="618"/>
      <c r="J3" s="618"/>
      <c r="K3" s="618"/>
      <c r="L3" s="618"/>
      <c r="M3" s="618"/>
      <c r="N3" s="618"/>
      <c r="O3" s="618"/>
      <c r="P3" s="618"/>
      <c r="Q3" s="6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5.5" customHeight="1">
      <c r="A4" s="607" t="s">
        <v>266</v>
      </c>
      <c r="B4" s="607"/>
      <c r="C4" s="608" t="s">
        <v>267</v>
      </c>
      <c r="D4" s="609"/>
      <c r="E4" s="609"/>
      <c r="F4" s="609"/>
      <c r="G4" s="609"/>
      <c r="H4" s="609"/>
      <c r="I4" s="609"/>
      <c r="J4" s="609"/>
      <c r="K4" s="609"/>
      <c r="L4" s="609"/>
      <c r="M4" s="609"/>
      <c r="N4" s="609"/>
      <c r="O4" s="609"/>
      <c r="P4" s="609"/>
      <c r="Q4" s="610"/>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607" t="s">
        <v>268</v>
      </c>
      <c r="B5" s="607"/>
      <c r="C5" s="608" t="s">
        <v>34</v>
      </c>
      <c r="D5" s="609"/>
      <c r="E5" s="609"/>
      <c r="F5" s="609"/>
      <c r="G5" s="609"/>
      <c r="H5" s="609"/>
      <c r="I5" s="609"/>
      <c r="J5" s="609"/>
      <c r="K5" s="609"/>
      <c r="L5" s="609"/>
      <c r="M5" s="609"/>
      <c r="N5" s="609"/>
      <c r="O5" s="609"/>
      <c r="P5" s="609"/>
      <c r="Q5" s="610"/>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607" t="s">
        <v>269</v>
      </c>
      <c r="B6" s="607"/>
      <c r="C6" s="611" t="s">
        <v>270</v>
      </c>
      <c r="D6" s="612"/>
      <c r="E6" s="612"/>
      <c r="F6" s="612"/>
      <c r="G6" s="612"/>
      <c r="H6" s="612"/>
      <c r="I6" s="612"/>
      <c r="J6" s="612"/>
      <c r="K6" s="612"/>
      <c r="L6" s="612"/>
      <c r="M6" s="612"/>
      <c r="N6" s="612"/>
      <c r="O6" s="612"/>
      <c r="P6" s="612"/>
      <c r="Q6" s="613"/>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619" t="s">
        <v>383</v>
      </c>
      <c r="B7" s="619"/>
      <c r="C7" s="619"/>
      <c r="D7" s="619"/>
      <c r="E7" s="619"/>
      <c r="F7" s="619" t="s">
        <v>286</v>
      </c>
      <c r="G7" s="619"/>
      <c r="H7" s="619"/>
      <c r="I7" s="90"/>
      <c r="J7" s="620" t="s">
        <v>384</v>
      </c>
      <c r="K7" s="620"/>
      <c r="L7" s="620"/>
      <c r="M7" s="620"/>
      <c r="N7" s="621"/>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64" t="s">
        <v>276</v>
      </c>
      <c r="B8" s="560" t="s">
        <v>339</v>
      </c>
      <c r="C8" s="616" t="s">
        <v>278</v>
      </c>
      <c r="D8" s="623" t="s">
        <v>288</v>
      </c>
      <c r="E8" s="560" t="s">
        <v>272</v>
      </c>
      <c r="F8" s="614" t="s">
        <v>385</v>
      </c>
      <c r="G8" s="614" t="s">
        <v>386</v>
      </c>
      <c r="H8" s="614" t="s">
        <v>387</v>
      </c>
      <c r="I8" s="91"/>
      <c r="J8" s="614" t="s">
        <v>388</v>
      </c>
      <c r="K8" s="614" t="s">
        <v>389</v>
      </c>
      <c r="L8" s="614" t="s">
        <v>390</v>
      </c>
      <c r="M8" s="614" t="s">
        <v>391</v>
      </c>
      <c r="N8" s="614" t="s">
        <v>392</v>
      </c>
      <c r="O8" s="614" t="s">
        <v>393</v>
      </c>
      <c r="P8" s="614" t="s">
        <v>394</v>
      </c>
      <c r="Q8" s="614" t="s">
        <v>395</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64"/>
      <c r="B9" s="560"/>
      <c r="C9" s="617"/>
      <c r="D9" s="621"/>
      <c r="E9" s="560"/>
      <c r="F9" s="615"/>
      <c r="G9" s="615"/>
      <c r="H9" s="615"/>
      <c r="I9" s="92"/>
      <c r="J9" s="615"/>
      <c r="K9" s="615"/>
      <c r="L9" s="615"/>
      <c r="M9" s="615"/>
      <c r="N9" s="615"/>
      <c r="O9" s="615"/>
      <c r="P9" s="615"/>
      <c r="Q9" s="615"/>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581">
        <f>'5-. Identificación de Riesgos'!A10</f>
        <v>1</v>
      </c>
      <c r="B10" s="517" t="str">
        <f>'5-. Identificación de Riesgos'!B10</f>
        <v>Inexactitud en la recolección de la Información Estadística por parte de los funcionarios de los despachos judiciales</v>
      </c>
      <c r="C10" s="581" t="str">
        <f>'5-. Identificación de Riesgos'!C10</f>
        <v xml:space="preserve"> Posibilidad de incumplimiento de metas establecidas debido a la  presentación de datos o estimaciones equivocadas o incompletas relacionadas con la gestión judicial.</v>
      </c>
      <c r="D10" s="581" t="s">
        <v>296</v>
      </c>
      <c r="E10" s="43" t="str">
        <f>'5-. Identificación de Riesgos'!D10</f>
        <v>1.Inadecuada recolección, revisión y validación de los datos para el  diligenciamiento de los formularios  de estadísticas judiciales (movimiento y trámite de procesos)</v>
      </c>
      <c r="F10" s="603" t="str">
        <f>'5-. Identificación de Riesgos'!H10</f>
        <v>Baja - 2</v>
      </c>
      <c r="G10" s="581" t="str">
        <f>'5-. Identificación de Riesgos'!M10</f>
        <v>Leve - 1</v>
      </c>
      <c r="H10" s="581" t="str">
        <f>'5-. Identificación de Riesgos'!N10</f>
        <v>Bajo - 2</v>
      </c>
      <c r="I10" s="93"/>
      <c r="J10" s="584" t="str">
        <f>'6. Valoración Controles'!T10</f>
        <v>Muy Baja - 1</v>
      </c>
      <c r="K10" s="584" t="str">
        <f>'6. Valoración Controles'!U10</f>
        <v>Leve - 1</v>
      </c>
      <c r="L10" s="601" t="e">
        <f>AVERAGE(#REF!)</f>
        <v>#REF!</v>
      </c>
      <c r="M10" s="517" t="str">
        <f>'6. Valoración Controles'!V10</f>
        <v>Bajo - 1</v>
      </c>
      <c r="N10" s="517" t="s">
        <v>396</v>
      </c>
      <c r="O10" s="588" t="s">
        <v>397</v>
      </c>
      <c r="P10" s="591" t="s">
        <v>398</v>
      </c>
      <c r="Q10" s="732" t="s">
        <v>544</v>
      </c>
    </row>
    <row r="11" spans="1:269" ht="13.5" customHeight="1">
      <c r="A11" s="526"/>
      <c r="B11" s="517"/>
      <c r="C11" s="526"/>
      <c r="D11" s="526"/>
      <c r="E11" s="43" t="str">
        <f>'5-. Identificación de Riesgos'!D11</f>
        <v>2. Falta de verificación de los datos  antes de finalizar el reporte de estadístico por parte de los funcionarios responsables del diligenciamiento.</v>
      </c>
      <c r="F11" s="540"/>
      <c r="G11" s="606"/>
      <c r="H11" s="526"/>
      <c r="I11" s="93"/>
      <c r="J11" s="584"/>
      <c r="K11" s="584"/>
      <c r="L11" s="601"/>
      <c r="M11" s="517"/>
      <c r="N11" s="517"/>
      <c r="O11" s="589"/>
      <c r="P11" s="592"/>
      <c r="Q11" s="318"/>
    </row>
    <row r="12" spans="1:269" ht="13.5" customHeight="1">
      <c r="A12" s="526"/>
      <c r="B12" s="517"/>
      <c r="C12" s="526"/>
      <c r="D12" s="526"/>
      <c r="E12" s="43" t="str">
        <f>'5-. Identificación de Riesgos'!D12</f>
        <v>3. Desconocimiento del manejo de los formularios de reporte estadístico SIERJU BI por parte de quien lo diligencia.</v>
      </c>
      <c r="F12" s="540"/>
      <c r="G12" s="606"/>
      <c r="H12" s="526"/>
      <c r="I12" s="93"/>
      <c r="J12" s="584"/>
      <c r="K12" s="584"/>
      <c r="L12" s="601"/>
      <c r="M12" s="517"/>
      <c r="N12" s="517"/>
      <c r="O12" s="589"/>
      <c r="P12" s="592"/>
      <c r="Q12" s="318"/>
    </row>
    <row r="13" spans="1:269" ht="13.5" customHeight="1">
      <c r="A13" s="526"/>
      <c r="B13" s="517"/>
      <c r="C13" s="526"/>
      <c r="D13" s="526"/>
      <c r="E13" s="43" t="str">
        <f>'5-. Identificación de Riesgos'!D13</f>
        <v xml:space="preserve">
4. .Incumplimiento en la fechas de reporte de la gestión estadística por parte de los despachos judiciales.</v>
      </c>
      <c r="F13" s="540"/>
      <c r="G13" s="606"/>
      <c r="H13" s="526"/>
      <c r="I13" s="93"/>
      <c r="J13" s="584"/>
      <c r="K13" s="584"/>
      <c r="L13" s="601"/>
      <c r="M13" s="517"/>
      <c r="N13" s="517"/>
      <c r="O13" s="589"/>
      <c r="P13" s="592"/>
      <c r="Q13" s="318"/>
    </row>
    <row r="14" spans="1:269" ht="13.5" customHeight="1">
      <c r="A14" s="526"/>
      <c r="B14" s="517"/>
      <c r="C14" s="526"/>
      <c r="D14" s="526"/>
      <c r="E14" s="43" t="e">
        <f>'5-. Identificación de Riesgos'!#REF!</f>
        <v>#REF!</v>
      </c>
      <c r="F14" s="540"/>
      <c r="G14" s="606"/>
      <c r="H14" s="526"/>
      <c r="I14" s="93"/>
      <c r="J14" s="584"/>
      <c r="K14" s="584"/>
      <c r="L14" s="601"/>
      <c r="M14" s="517"/>
      <c r="N14" s="517"/>
      <c r="O14" s="589"/>
      <c r="P14" s="592"/>
      <c r="Q14" s="318"/>
    </row>
    <row r="15" spans="1:269" ht="13.5" customHeight="1">
      <c r="A15" s="526"/>
      <c r="B15" s="517"/>
      <c r="C15" s="526"/>
      <c r="D15" s="526"/>
      <c r="E15" s="43">
        <f>'5-. Identificación de Riesgos'!D16</f>
        <v>0</v>
      </c>
      <c r="F15" s="540"/>
      <c r="G15" s="606"/>
      <c r="H15" s="526"/>
      <c r="I15" s="93"/>
      <c r="J15" s="584"/>
      <c r="K15" s="584"/>
      <c r="L15" s="601"/>
      <c r="M15" s="517"/>
      <c r="N15" s="517"/>
      <c r="O15" s="589"/>
      <c r="P15" s="592"/>
      <c r="Q15" s="318"/>
    </row>
    <row r="16" spans="1:269" ht="13.5" customHeight="1">
      <c r="A16" s="526"/>
      <c r="B16" s="517"/>
      <c r="C16" s="526"/>
      <c r="D16" s="526"/>
      <c r="E16" s="43" t="e">
        <f>'5-. Identificación de Riesgos'!#REF!</f>
        <v>#REF!</v>
      </c>
      <c r="F16" s="540"/>
      <c r="G16" s="606"/>
      <c r="H16" s="526"/>
      <c r="I16" s="93"/>
      <c r="J16" s="584"/>
      <c r="K16" s="584"/>
      <c r="L16" s="601"/>
      <c r="M16" s="517"/>
      <c r="N16" s="517"/>
      <c r="O16" s="589"/>
      <c r="P16" s="592"/>
      <c r="Q16" s="318"/>
    </row>
    <row r="17" spans="1:17" ht="13.5" customHeight="1">
      <c r="A17" s="526"/>
      <c r="B17" s="517"/>
      <c r="C17" s="526"/>
      <c r="D17" s="526"/>
      <c r="E17" s="43">
        <f>'5-. Identificación de Riesgos'!D19</f>
        <v>0</v>
      </c>
      <c r="F17" s="540"/>
      <c r="G17" s="606"/>
      <c r="H17" s="526"/>
      <c r="I17" s="93"/>
      <c r="J17" s="584"/>
      <c r="K17" s="584"/>
      <c r="L17" s="601"/>
      <c r="M17" s="517"/>
      <c r="N17" s="517"/>
      <c r="O17" s="589"/>
      <c r="P17" s="592"/>
      <c r="Q17" s="318"/>
    </row>
    <row r="18" spans="1:17" ht="13.5" customHeight="1">
      <c r="A18" s="526"/>
      <c r="B18" s="517"/>
      <c r="C18" s="526"/>
      <c r="D18" s="526"/>
      <c r="E18" s="43" t="e">
        <f>'5-. Identificación de Riesgos'!#REF!</f>
        <v>#REF!</v>
      </c>
      <c r="F18" s="540"/>
      <c r="G18" s="606"/>
      <c r="H18" s="526"/>
      <c r="I18" s="93"/>
      <c r="J18" s="584"/>
      <c r="K18" s="584"/>
      <c r="L18" s="601"/>
      <c r="M18" s="517"/>
      <c r="N18" s="517"/>
      <c r="O18" s="589"/>
      <c r="P18" s="592"/>
      <c r="Q18" s="318"/>
    </row>
    <row r="19" spans="1:17" ht="21" customHeight="1">
      <c r="A19" s="526"/>
      <c r="B19" s="581"/>
      <c r="C19" s="526"/>
      <c r="D19" s="526"/>
      <c r="E19" s="43" t="e">
        <f>'5-. Identificación de Riesgos'!#REF!</f>
        <v>#REF!</v>
      </c>
      <c r="F19" s="540"/>
      <c r="G19" s="606"/>
      <c r="H19" s="526"/>
      <c r="I19" s="94"/>
      <c r="J19" s="585"/>
      <c r="K19" s="585"/>
      <c r="L19" s="602"/>
      <c r="M19" s="581"/>
      <c r="N19" s="581"/>
      <c r="O19" s="590"/>
      <c r="P19" s="593"/>
      <c r="Q19" s="318"/>
    </row>
    <row r="20" spans="1:17" ht="72" customHeight="1">
      <c r="A20" s="581">
        <f>'5-. Identificación de Riesgos'!A20</f>
        <v>2</v>
      </c>
      <c r="B20" s="517" t="str">
        <f>'5-. Identificación de Riesgos'!B20</f>
        <v>Incumplimiento</v>
      </c>
      <c r="C20" s="581" t="str">
        <f>'5-. Identificación de Riesgos'!C20</f>
        <v>Falta de concientización sobre la importancia que tienen los datos estadísticos para la toma de decisiones de la Corporación.</v>
      </c>
      <c r="D20" s="581" t="s">
        <v>296</v>
      </c>
      <c r="E20" s="43" t="str">
        <f>'5-. Identificación de Riesgos'!D20</f>
        <v>1.Ausencia de información en los despachos judiciales para la obtención de datos necesarios para el diligenciamiento de los formularios</v>
      </c>
      <c r="F20" s="603" t="str">
        <f>'5-. Identificación de Riesgos'!H20</f>
        <v>Baja - 2</v>
      </c>
      <c r="G20" s="581" t="str">
        <f>'5-. Identificación de Riesgos'!M20</f>
        <v>Moderado - 3</v>
      </c>
      <c r="H20" s="581" t="str">
        <f>'5-. Identificación de Riesgos'!N20</f>
        <v>Moderado - 6</v>
      </c>
      <c r="I20" s="93"/>
      <c r="J20" s="584" t="str">
        <f>'6. Valoración Controles'!T20</f>
        <v>Muy Baja - 1</v>
      </c>
      <c r="K20" s="584" t="str">
        <f>'6. Valoración Controles'!U20</f>
        <v>Menor - 2</v>
      </c>
      <c r="L20" s="601" t="e">
        <f>AVERAGE(#REF!)</f>
        <v>#REF!</v>
      </c>
      <c r="M20" s="517" t="str">
        <f>'6. Valoración Controles'!V20</f>
        <v>Bajo - 2</v>
      </c>
      <c r="N20" s="517" t="s">
        <v>396</v>
      </c>
      <c r="O20" s="594" t="s">
        <v>399</v>
      </c>
      <c r="P20" s="591" t="s">
        <v>398</v>
      </c>
      <c r="Q20" s="732" t="s">
        <v>544</v>
      </c>
    </row>
    <row r="21" spans="1:17" ht="43.15" customHeight="1">
      <c r="A21" s="526"/>
      <c r="B21" s="517"/>
      <c r="C21" s="526"/>
      <c r="D21" s="526"/>
      <c r="E21" s="43" t="str">
        <f>'5-. Identificación de Riesgos'!D21</f>
        <v xml:space="preserve">2. No cargue de la información estadística por saturación de usuarios en el Sistema de Información Estadística de la Rama Judicial - SIERJU </v>
      </c>
      <c r="F21" s="540"/>
      <c r="G21" s="606"/>
      <c r="H21" s="526"/>
      <c r="I21" s="93"/>
      <c r="J21" s="584"/>
      <c r="K21" s="584"/>
      <c r="L21" s="601"/>
      <c r="M21" s="517"/>
      <c r="N21" s="517"/>
      <c r="O21" s="595"/>
      <c r="P21" s="592"/>
      <c r="Q21" s="318"/>
    </row>
    <row r="22" spans="1:17" ht="30">
      <c r="A22" s="526"/>
      <c r="B22" s="517"/>
      <c r="C22" s="526"/>
      <c r="D22" s="526"/>
      <c r="E22" s="43" t="str">
        <f>'5-. Identificación de Riesgos'!D22</f>
        <v>3.Falta de control por parte del Consejo Seccional</v>
      </c>
      <c r="F22" s="540"/>
      <c r="G22" s="606"/>
      <c r="H22" s="526"/>
      <c r="I22" s="93"/>
      <c r="J22" s="584"/>
      <c r="K22" s="584"/>
      <c r="L22" s="601"/>
      <c r="M22" s="517"/>
      <c r="N22" s="517"/>
      <c r="O22" s="595"/>
      <c r="P22" s="592"/>
      <c r="Q22" s="318"/>
    </row>
    <row r="23" spans="1:17">
      <c r="A23" s="526"/>
      <c r="B23" s="517"/>
      <c r="C23" s="526"/>
      <c r="D23" s="526"/>
      <c r="E23" s="43" t="e">
        <f>'5-. Identificación de Riesgos'!#REF!</f>
        <v>#REF!</v>
      </c>
      <c r="F23" s="540"/>
      <c r="G23" s="606"/>
      <c r="H23" s="526"/>
      <c r="I23" s="93"/>
      <c r="J23" s="584"/>
      <c r="K23" s="584"/>
      <c r="L23" s="601"/>
      <c r="M23" s="517"/>
      <c r="N23" s="517"/>
      <c r="O23" s="595"/>
      <c r="P23" s="592"/>
      <c r="Q23" s="318"/>
    </row>
    <row r="24" spans="1:17" ht="14.45" customHeight="1">
      <c r="A24" s="526"/>
      <c r="B24" s="517"/>
      <c r="C24" s="526"/>
      <c r="D24" s="526"/>
      <c r="E24" s="43" t="str">
        <f>'5-. Identificación de Riesgos'!D23</f>
        <v>4. Falta de socialización de las directrices estipuladas en el Acuerdo PSAA16-10476 DE 2016 que reglamenta el SIERJU</v>
      </c>
      <c r="F24" s="540"/>
      <c r="G24" s="606"/>
      <c r="H24" s="526"/>
      <c r="I24" s="93"/>
      <c r="J24" s="584"/>
      <c r="K24" s="584"/>
      <c r="L24" s="601"/>
      <c r="M24" s="517"/>
      <c r="N24" s="517"/>
      <c r="O24" s="595"/>
      <c r="P24" s="592"/>
      <c r="Q24" s="318"/>
    </row>
    <row r="25" spans="1:17">
      <c r="A25" s="526"/>
      <c r="B25" s="517"/>
      <c r="C25" s="526"/>
      <c r="D25" s="526"/>
      <c r="E25" s="43">
        <f>'5-. Identificación de Riesgos'!D25</f>
        <v>0</v>
      </c>
      <c r="F25" s="540"/>
      <c r="G25" s="606"/>
      <c r="H25" s="526"/>
      <c r="I25" s="93"/>
      <c r="J25" s="584"/>
      <c r="K25" s="584"/>
      <c r="L25" s="601"/>
      <c r="M25" s="517"/>
      <c r="N25" s="517"/>
      <c r="O25" s="595"/>
      <c r="P25" s="592"/>
      <c r="Q25" s="318"/>
    </row>
    <row r="26" spans="1:17" ht="14.45" customHeight="1">
      <c r="A26" s="526"/>
      <c r="B26" s="517"/>
      <c r="C26" s="526"/>
      <c r="D26" s="526"/>
      <c r="E26" s="43">
        <f>'5-. Identificación de Riesgos'!D26</f>
        <v>0</v>
      </c>
      <c r="F26" s="540"/>
      <c r="G26" s="606"/>
      <c r="H26" s="526"/>
      <c r="I26" s="93"/>
      <c r="J26" s="584"/>
      <c r="K26" s="584"/>
      <c r="L26" s="601"/>
      <c r="M26" s="517"/>
      <c r="N26" s="517"/>
      <c r="O26" s="595"/>
      <c r="P26" s="592"/>
      <c r="Q26" s="318"/>
    </row>
    <row r="27" spans="1:17">
      <c r="A27" s="526"/>
      <c r="B27" s="517"/>
      <c r="C27" s="526"/>
      <c r="D27" s="526"/>
      <c r="E27" s="43">
        <f>'5-. Identificación de Riesgos'!D29</f>
        <v>0</v>
      </c>
      <c r="F27" s="540"/>
      <c r="G27" s="606"/>
      <c r="H27" s="526"/>
      <c r="I27" s="93"/>
      <c r="J27" s="584"/>
      <c r="K27" s="584"/>
      <c r="L27" s="601"/>
      <c r="M27" s="517"/>
      <c r="N27" s="517"/>
      <c r="O27" s="595"/>
      <c r="P27" s="592"/>
      <c r="Q27" s="318"/>
    </row>
    <row r="28" spans="1:17">
      <c r="A28" s="526"/>
      <c r="B28" s="517"/>
      <c r="C28" s="526"/>
      <c r="D28" s="526"/>
      <c r="E28" s="43" t="e">
        <f>'5-. Identificación de Riesgos'!#REF!</f>
        <v>#REF!</v>
      </c>
      <c r="F28" s="540"/>
      <c r="G28" s="606"/>
      <c r="H28" s="526"/>
      <c r="I28" s="93"/>
      <c r="J28" s="584"/>
      <c r="K28" s="584"/>
      <c r="L28" s="601"/>
      <c r="M28" s="517"/>
      <c r="N28" s="517"/>
      <c r="O28" s="595"/>
      <c r="P28" s="592"/>
      <c r="Q28" s="318"/>
    </row>
    <row r="29" spans="1:17">
      <c r="A29" s="526"/>
      <c r="B29" s="581"/>
      <c r="C29" s="526"/>
      <c r="D29" s="526"/>
      <c r="E29" s="43" t="e">
        <f>'5-. Identificación de Riesgos'!#REF!</f>
        <v>#REF!</v>
      </c>
      <c r="F29" s="540"/>
      <c r="G29" s="606"/>
      <c r="H29" s="526"/>
      <c r="I29" s="94"/>
      <c r="J29" s="585"/>
      <c r="K29" s="585"/>
      <c r="L29" s="602"/>
      <c r="M29" s="581"/>
      <c r="N29" s="581"/>
      <c r="O29" s="596"/>
      <c r="P29" s="593"/>
      <c r="Q29" s="318"/>
    </row>
    <row r="30" spans="1:17">
      <c r="A30" s="581">
        <f>'5-. Identificación de Riesgos'!A30</f>
        <v>3</v>
      </c>
      <c r="B30" s="517" t="str">
        <f>'5-. Identificación de Riesgos'!B30</f>
        <v>Pérdida o extravío de la información</v>
      </c>
      <c r="C30" s="581" t="str">
        <f>'5-. Identificación de Riesgos'!C30</f>
        <v>Pérdida total o parcial de la información por fallas técnicas o tecnológicas en las herramientas disponibles</v>
      </c>
      <c r="D30" s="581" t="s">
        <v>296</v>
      </c>
      <c r="E30" s="43" t="str">
        <f>'5-. Identificación de Riesgos'!D30</f>
        <v>1 .Daño en los servidores</v>
      </c>
      <c r="F30" s="603" t="str">
        <f>'5-. Identificación de Riesgos'!H30</f>
        <v>Media - 3</v>
      </c>
      <c r="G30" s="581" t="str">
        <f>'5-. Identificación de Riesgos'!M30</f>
        <v>Leve - 1</v>
      </c>
      <c r="H30" s="581" t="str">
        <f>'5-. Identificación de Riesgos'!N30</f>
        <v>Moderado - 3</v>
      </c>
      <c r="I30" s="93"/>
      <c r="J30" s="584" t="str">
        <f>'6. Valoración Controles'!T30</f>
        <v>Baja - 2</v>
      </c>
      <c r="K30" s="584" t="str">
        <f>'6. Valoración Controles'!U30</f>
        <v>Leve - 1</v>
      </c>
      <c r="L30" s="601" t="e">
        <f>AVERAGE(#REF!)</f>
        <v>#REF!</v>
      </c>
      <c r="M30" s="517" t="str">
        <f>'6. Valoración Controles'!V30</f>
        <v>Bajo - 2</v>
      </c>
      <c r="N30" s="517" t="s">
        <v>396</v>
      </c>
      <c r="O30" s="597" t="s">
        <v>400</v>
      </c>
      <c r="P30" s="591" t="s">
        <v>398</v>
      </c>
      <c r="Q30" s="732" t="s">
        <v>544</v>
      </c>
    </row>
    <row r="31" spans="1:17">
      <c r="A31" s="526"/>
      <c r="B31" s="517"/>
      <c r="C31" s="526"/>
      <c r="D31" s="526"/>
      <c r="E31" s="43" t="str">
        <f>'5-. Identificación de Riesgos'!D31</f>
        <v>2. Hacker y / o virus informativo</v>
      </c>
      <c r="F31" s="540"/>
      <c r="G31" s="606"/>
      <c r="H31" s="526"/>
      <c r="I31" s="93"/>
      <c r="J31" s="584"/>
      <c r="K31" s="584"/>
      <c r="L31" s="601"/>
      <c r="M31" s="517"/>
      <c r="N31" s="517"/>
      <c r="O31" s="598"/>
      <c r="P31" s="592"/>
      <c r="Q31" s="318"/>
    </row>
    <row r="32" spans="1:17">
      <c r="A32" s="526"/>
      <c r="B32" s="517"/>
      <c r="C32" s="526"/>
      <c r="D32" s="526"/>
      <c r="E32" s="43" t="str">
        <f>'5-. Identificación de Riesgos'!D32</f>
        <v>3. Falla o ausencia de conexión a internet.</v>
      </c>
      <c r="F32" s="540"/>
      <c r="G32" s="606"/>
      <c r="H32" s="526"/>
      <c r="I32" s="93"/>
      <c r="J32" s="584"/>
      <c r="K32" s="584"/>
      <c r="L32" s="601"/>
      <c r="M32" s="517"/>
      <c r="N32" s="517"/>
      <c r="O32" s="598"/>
      <c r="P32" s="592"/>
      <c r="Q32" s="318"/>
    </row>
    <row r="33" spans="1:17">
      <c r="A33" s="526"/>
      <c r="B33" s="517"/>
      <c r="C33" s="526"/>
      <c r="D33" s="526"/>
      <c r="E33" s="43" t="e">
        <f>'5-. Identificación de Riesgos'!#REF!</f>
        <v>#REF!</v>
      </c>
      <c r="F33" s="540"/>
      <c r="G33" s="606"/>
      <c r="H33" s="526"/>
      <c r="I33" s="93"/>
      <c r="J33" s="584"/>
      <c r="K33" s="584"/>
      <c r="L33" s="601"/>
      <c r="M33" s="517"/>
      <c r="N33" s="517"/>
      <c r="O33" s="598"/>
      <c r="P33" s="592"/>
      <c r="Q33" s="318"/>
    </row>
    <row r="34" spans="1:17">
      <c r="A34" s="526"/>
      <c r="B34" s="517"/>
      <c r="C34" s="526"/>
      <c r="D34" s="526"/>
      <c r="E34" s="43" t="str">
        <f>'5-. Identificación de Riesgos'!D33</f>
        <v>4. Modificaciones en las formulas.</v>
      </c>
      <c r="F34" s="540"/>
      <c r="G34" s="606"/>
      <c r="H34" s="526"/>
      <c r="I34" s="93"/>
      <c r="J34" s="584"/>
      <c r="K34" s="584"/>
      <c r="L34" s="601"/>
      <c r="M34" s="517"/>
      <c r="N34" s="517"/>
      <c r="O34" s="598"/>
      <c r="P34" s="592"/>
      <c r="Q34" s="318"/>
    </row>
    <row r="35" spans="1:17" ht="30">
      <c r="A35" s="526"/>
      <c r="B35" s="517"/>
      <c r="C35" s="526"/>
      <c r="D35" s="526"/>
      <c r="E35" s="43" t="str">
        <f>'5-. Identificación de Riesgos'!D35</f>
        <v>6. Control de archivos y sus versionamientos en las diferentes herramientas</v>
      </c>
      <c r="F35" s="540"/>
      <c r="G35" s="606"/>
      <c r="H35" s="526"/>
      <c r="I35" s="93"/>
      <c r="J35" s="584"/>
      <c r="K35" s="584"/>
      <c r="L35" s="601"/>
      <c r="M35" s="517"/>
      <c r="N35" s="517"/>
      <c r="O35" s="598"/>
      <c r="P35" s="592"/>
      <c r="Q35" s="318"/>
    </row>
    <row r="36" spans="1:17">
      <c r="A36" s="526"/>
      <c r="B36" s="517"/>
      <c r="C36" s="526"/>
      <c r="D36" s="526"/>
      <c r="E36" s="43">
        <f>'5-. Identificación de Riesgos'!D36</f>
        <v>0</v>
      </c>
      <c r="F36" s="540"/>
      <c r="G36" s="606"/>
      <c r="H36" s="526"/>
      <c r="I36" s="93"/>
      <c r="J36" s="584"/>
      <c r="K36" s="584"/>
      <c r="L36" s="601"/>
      <c r="M36" s="517"/>
      <c r="N36" s="517"/>
      <c r="O36" s="598"/>
      <c r="P36" s="592"/>
      <c r="Q36" s="318"/>
    </row>
    <row r="37" spans="1:17">
      <c r="A37" s="526"/>
      <c r="B37" s="517"/>
      <c r="C37" s="526"/>
      <c r="D37" s="526"/>
      <c r="E37" s="43">
        <f>'5-. Identificación de Riesgos'!D39</f>
        <v>0</v>
      </c>
      <c r="F37" s="540"/>
      <c r="G37" s="606"/>
      <c r="H37" s="526"/>
      <c r="I37" s="93"/>
      <c r="J37" s="584"/>
      <c r="K37" s="584"/>
      <c r="L37" s="601"/>
      <c r="M37" s="517"/>
      <c r="N37" s="517"/>
      <c r="O37" s="598"/>
      <c r="P37" s="592"/>
      <c r="Q37" s="318"/>
    </row>
    <row r="38" spans="1:17">
      <c r="A38" s="526"/>
      <c r="B38" s="517"/>
      <c r="C38" s="526"/>
      <c r="D38" s="526"/>
      <c r="E38" s="43" t="e">
        <f>'5-. Identificación de Riesgos'!#REF!</f>
        <v>#REF!</v>
      </c>
      <c r="F38" s="540"/>
      <c r="G38" s="606"/>
      <c r="H38" s="526"/>
      <c r="I38" s="93"/>
      <c r="J38" s="584"/>
      <c r="K38" s="584"/>
      <c r="L38" s="601"/>
      <c r="M38" s="517"/>
      <c r="N38" s="517"/>
      <c r="O38" s="598"/>
      <c r="P38" s="592"/>
      <c r="Q38" s="318"/>
    </row>
    <row r="39" spans="1:17">
      <c r="A39" s="526"/>
      <c r="B39" s="581"/>
      <c r="C39" s="526"/>
      <c r="D39" s="526"/>
      <c r="E39" s="43" t="e">
        <f>'5-. Identificación de Riesgos'!#REF!</f>
        <v>#REF!</v>
      </c>
      <c r="F39" s="540"/>
      <c r="G39" s="606"/>
      <c r="H39" s="526"/>
      <c r="I39" s="94"/>
      <c r="J39" s="585"/>
      <c r="K39" s="585"/>
      <c r="L39" s="602"/>
      <c r="M39" s="581"/>
      <c r="N39" s="581"/>
      <c r="O39" s="599"/>
      <c r="P39" s="593"/>
      <c r="Q39" s="318"/>
    </row>
    <row r="40" spans="1:17" ht="15" customHeight="1">
      <c r="A40" s="586">
        <f>'5-. Identificación de Riesgos'!A40</f>
        <v>4</v>
      </c>
      <c r="B40" s="517" t="str">
        <f>'5-. Identificación de Riesgos'!B40</f>
        <v xml:space="preserve">Recibir dádivas o beneficios a nombre propio o de terceros para, no entregar o entregar información privilegiada o confidencial </v>
      </c>
      <c r="C40" s="581" t="str">
        <f>'5-. Identificación de Riesgos'!C40</f>
        <v xml:space="preserve">Posibilidad de actos indebidos de  los servidores judiciales debido a  la carencia en transparencia, etica y valores </v>
      </c>
      <c r="D40" s="581" t="s">
        <v>296</v>
      </c>
      <c r="E40" s="43" t="str">
        <f>'5-. Identificación de Riesgos'!D40</f>
        <v xml:space="preserve">1.Insuficientes programas de capacitación para la toma de conciencia debido al desconocimiento de l ley antisoborno (ISO 37001:2016), Plan Anticorrupción y  de los  valores y principios propios de la entidad.
</v>
      </c>
      <c r="F40" s="603" t="str">
        <f>'5-. Identificación de Riesgos'!H40</f>
        <v>Muy Baja - 1</v>
      </c>
      <c r="G40" s="581" t="str">
        <f>'5-. Identificación de Riesgos'!M40</f>
        <v>Moderado - 3</v>
      </c>
      <c r="H40" s="581" t="str">
        <f>'5-. Identificación de Riesgos'!N40</f>
        <v>Moderado - 3</v>
      </c>
      <c r="I40" s="93"/>
      <c r="J40" s="584" t="str">
        <f>'6. Valoración Controles'!T40</f>
        <v>Muy Baja - 1</v>
      </c>
      <c r="K40" s="584" t="str">
        <f>'6. Valoración Controles'!U40</f>
        <v>Menor - 2</v>
      </c>
      <c r="L40" s="601" t="e">
        <f>AVERAGE(#REF!)</f>
        <v>#REF!</v>
      </c>
      <c r="M40" s="517" t="str">
        <f>'6. Valoración Controles'!V40</f>
        <v>Bajo - 2</v>
      </c>
      <c r="N40" s="600" t="s">
        <v>396</v>
      </c>
      <c r="O40" s="55" t="s">
        <v>401</v>
      </c>
      <c r="P40" s="55"/>
      <c r="Q40" s="732" t="s">
        <v>544</v>
      </c>
    </row>
    <row r="41" spans="1:17" ht="60" customHeight="1">
      <c r="A41" s="587"/>
      <c r="B41" s="517"/>
      <c r="C41" s="526"/>
      <c r="D41" s="526"/>
      <c r="E41" s="43" t="str">
        <f>'5-. Identificación de Riesgos'!D41</f>
        <v xml:space="preserve">2. Desconocimiento y no aplicación del Código de Ética y Buen Gobierno.    
</v>
      </c>
      <c r="F41" s="540"/>
      <c r="G41" s="606"/>
      <c r="H41" s="526"/>
      <c r="I41" s="93"/>
      <c r="J41" s="584"/>
      <c r="K41" s="584"/>
      <c r="L41" s="601"/>
      <c r="M41" s="517"/>
      <c r="N41" s="600"/>
      <c r="O41" s="55" t="s">
        <v>401</v>
      </c>
      <c r="P41" s="55"/>
      <c r="Q41" s="55"/>
    </row>
    <row r="42" spans="1:17" ht="30">
      <c r="A42" s="587"/>
      <c r="B42" s="517"/>
      <c r="C42" s="526"/>
      <c r="D42" s="526"/>
      <c r="E42" s="43" t="str">
        <f>'5-. Identificación de Riesgos'!D42</f>
        <v>3.Carencia de compromiso  y transparencia de los servidores judiciales</v>
      </c>
      <c r="F42" s="540"/>
      <c r="G42" s="606"/>
      <c r="H42" s="526"/>
      <c r="I42" s="93"/>
      <c r="J42" s="584"/>
      <c r="K42" s="584"/>
      <c r="L42" s="601"/>
      <c r="M42" s="517"/>
      <c r="N42" s="600"/>
      <c r="O42" s="55"/>
      <c r="P42" s="55"/>
      <c r="Q42" s="55"/>
    </row>
    <row r="43" spans="1:17">
      <c r="A43" s="587"/>
      <c r="B43" s="517"/>
      <c r="C43" s="526"/>
      <c r="D43" s="526"/>
      <c r="E43" s="43" t="e">
        <f>'5-. Identificación de Riesgos'!#REF!</f>
        <v>#REF!</v>
      </c>
      <c r="F43" s="540"/>
      <c r="G43" s="606"/>
      <c r="H43" s="526"/>
      <c r="I43" s="93"/>
      <c r="J43" s="584"/>
      <c r="K43" s="584"/>
      <c r="L43" s="601"/>
      <c r="M43" s="517"/>
      <c r="N43" s="600"/>
      <c r="O43" s="55"/>
      <c r="P43" s="55"/>
      <c r="Q43" s="55"/>
    </row>
    <row r="44" spans="1:17" ht="45" customHeight="1">
      <c r="A44" s="587"/>
      <c r="B44" s="517"/>
      <c r="C44" s="526"/>
      <c r="D44" s="526"/>
      <c r="E44" s="43" t="str">
        <f>'5-. Identificación de Riesgos'!D43</f>
        <v xml:space="preserve">4. No aplicación adecuada de los procedimientos de control </v>
      </c>
      <c r="F44" s="540"/>
      <c r="G44" s="606"/>
      <c r="H44" s="526"/>
      <c r="I44" s="93"/>
      <c r="J44" s="584"/>
      <c r="K44" s="584"/>
      <c r="L44" s="601"/>
      <c r="M44" s="517"/>
      <c r="N44" s="600"/>
      <c r="O44" s="55"/>
      <c r="P44" s="55"/>
      <c r="Q44" s="55"/>
    </row>
    <row r="45" spans="1:17">
      <c r="A45" s="587"/>
      <c r="B45" s="517"/>
      <c r="C45" s="526"/>
      <c r="D45" s="526"/>
      <c r="E45" s="43">
        <f>'5-. Identificación de Riesgos'!D45</f>
        <v>0</v>
      </c>
      <c r="F45" s="540"/>
      <c r="G45" s="606"/>
      <c r="H45" s="526"/>
      <c r="I45" s="93"/>
      <c r="J45" s="584"/>
      <c r="K45" s="584"/>
      <c r="L45" s="601"/>
      <c r="M45" s="517"/>
      <c r="N45" s="600"/>
      <c r="O45" s="55"/>
      <c r="P45" s="55"/>
      <c r="Q45" s="55"/>
    </row>
    <row r="46" spans="1:17">
      <c r="A46" s="587"/>
      <c r="B46" s="517"/>
      <c r="C46" s="526"/>
      <c r="D46" s="526"/>
      <c r="E46" s="43">
        <f>'5-. Identificación de Riesgos'!D46</f>
        <v>0</v>
      </c>
      <c r="F46" s="540"/>
      <c r="G46" s="606"/>
      <c r="H46" s="526"/>
      <c r="I46" s="93"/>
      <c r="J46" s="584"/>
      <c r="K46" s="584"/>
      <c r="L46" s="601"/>
      <c r="M46" s="517"/>
      <c r="N46" s="600"/>
      <c r="O46" s="55"/>
      <c r="P46" s="55"/>
      <c r="Q46" s="55"/>
    </row>
    <row r="47" spans="1:17">
      <c r="A47" s="587"/>
      <c r="B47" s="517"/>
      <c r="C47" s="526"/>
      <c r="D47" s="526"/>
      <c r="E47" s="43">
        <f>'5-. Identificación de Riesgos'!D49</f>
        <v>0</v>
      </c>
      <c r="F47" s="540"/>
      <c r="G47" s="606"/>
      <c r="H47" s="526"/>
      <c r="I47" s="93"/>
      <c r="J47" s="584"/>
      <c r="K47" s="584"/>
      <c r="L47" s="601"/>
      <c r="M47" s="517"/>
      <c r="N47" s="600"/>
      <c r="O47" s="55"/>
      <c r="P47" s="55"/>
      <c r="Q47" s="55"/>
    </row>
    <row r="48" spans="1:17">
      <c r="A48" s="587"/>
      <c r="B48" s="517"/>
      <c r="C48" s="526"/>
      <c r="D48" s="526"/>
      <c r="E48" s="43" t="e">
        <f>'5-. Identificación de Riesgos'!#REF!</f>
        <v>#REF!</v>
      </c>
      <c r="F48" s="540"/>
      <c r="G48" s="606"/>
      <c r="H48" s="526"/>
      <c r="I48" s="93"/>
      <c r="J48" s="584"/>
      <c r="K48" s="584"/>
      <c r="L48" s="601"/>
      <c r="M48" s="517"/>
      <c r="N48" s="600"/>
      <c r="O48" s="55"/>
      <c r="P48" s="55"/>
      <c r="Q48" s="55"/>
    </row>
    <row r="49" spans="1:17">
      <c r="A49" s="587"/>
      <c r="B49" s="581"/>
      <c r="C49" s="526"/>
      <c r="D49" s="526"/>
      <c r="E49" s="43" t="e">
        <f>'5-. Identificación de Riesgos'!#REF!</f>
        <v>#REF!</v>
      </c>
      <c r="F49" s="540"/>
      <c r="G49" s="606"/>
      <c r="H49" s="526"/>
      <c r="I49" s="94"/>
      <c r="J49" s="585"/>
      <c r="K49" s="585"/>
      <c r="L49" s="602"/>
      <c r="M49" s="581"/>
      <c r="N49" s="669"/>
      <c r="O49" s="55"/>
      <c r="P49" s="55"/>
      <c r="Q49" s="55"/>
    </row>
    <row r="50" spans="1:17" ht="120">
      <c r="A50" s="604">
        <f>'5-. Identificación de Riesgos'!A50</f>
        <v>5</v>
      </c>
      <c r="B50" s="581" t="str">
        <f>'5-. Identificación de Riesgos'!B50</f>
        <v>Ofrecer, prometer, entregar, aceptar o solicitar una ventaja indebida para modificar los resultados estadísticos, con el objeto de favorecer intereses propios o de terceros.</v>
      </c>
      <c r="C50" s="581" t="s">
        <v>296</v>
      </c>
      <c r="D50" s="43" t="str">
        <f>'5-. Identificación de Riesgos'!C50</f>
        <v xml:space="preserve">Cuando por indebido interés se permite manipular, sustraer, extraviar información estadística propiciando negligencia o favorecimiento propio o de terceros. </v>
      </c>
      <c r="E50" s="603">
        <f>'5-. Identificación de Riesgos'!G50</f>
        <v>4.0650406504065045E-3</v>
      </c>
      <c r="F50" s="603" t="str">
        <f>'5-. Identificación de Riesgos'!H50</f>
        <v>Muy Baja - 1</v>
      </c>
      <c r="G50" s="582" t="str">
        <f>'5-. Identificación de Riesgos'!M50</f>
        <v>Leve - 1</v>
      </c>
      <c r="H50" s="581" t="str">
        <f>'5-. Identificación de Riesgos'!N50</f>
        <v>Bajo - 1</v>
      </c>
      <c r="I50" s="584" t="e">
        <f>'6. Valoración Controles'!#REF!</f>
        <v>#REF!</v>
      </c>
      <c r="J50" s="584" t="str">
        <f>'6. Valoración Controles'!T50</f>
        <v>Muy Baja - 1</v>
      </c>
      <c r="K50" s="584" t="str">
        <f>'6. Valoración Controles'!U50</f>
        <v>Leve - 1</v>
      </c>
      <c r="L50" s="517" t="e">
        <f>'6. Valoración Controles'!#REF!</f>
        <v>#REF!</v>
      </c>
      <c r="M50" s="517" t="str">
        <f>'6. Valoración Controles'!V50</f>
        <v>Bajo - 1</v>
      </c>
      <c r="N50" s="517" t="s">
        <v>396</v>
      </c>
      <c r="O50" s="55"/>
      <c r="P50" s="55"/>
      <c r="Q50" s="732" t="s">
        <v>544</v>
      </c>
    </row>
    <row r="51" spans="1:17">
      <c r="A51" s="605"/>
      <c r="B51" s="526"/>
      <c r="C51" s="526"/>
      <c r="D51" s="43">
        <f>'5-. Identificación de Riesgos'!C51</f>
        <v>0</v>
      </c>
      <c r="E51" s="540"/>
      <c r="F51" s="540"/>
      <c r="G51" s="583"/>
      <c r="H51" s="526"/>
      <c r="I51" s="584"/>
      <c r="J51" s="584"/>
      <c r="K51" s="584"/>
      <c r="L51" s="517"/>
      <c r="M51" s="517"/>
      <c r="N51" s="517"/>
      <c r="O51" s="55"/>
      <c r="P51" s="55"/>
      <c r="Q51" s="55"/>
    </row>
    <row r="52" spans="1:17">
      <c r="A52" s="605"/>
      <c r="B52" s="526"/>
      <c r="C52" s="526"/>
      <c r="D52" s="43">
        <f>'5-. Identificación de Riesgos'!C52</f>
        <v>0</v>
      </c>
      <c r="E52" s="540"/>
      <c r="F52" s="540"/>
      <c r="G52" s="583"/>
      <c r="H52" s="526"/>
      <c r="I52" s="584"/>
      <c r="J52" s="584"/>
      <c r="K52" s="584"/>
      <c r="L52" s="517"/>
      <c r="M52" s="517"/>
      <c r="N52" s="517"/>
      <c r="O52" s="55"/>
      <c r="P52" s="55"/>
      <c r="Q52" s="55"/>
    </row>
    <row r="53" spans="1:17">
      <c r="A53" s="605"/>
      <c r="B53" s="526"/>
      <c r="C53" s="526"/>
      <c r="D53" s="43" t="e">
        <f>'5-. Identificación de Riesgos'!#REF!</f>
        <v>#REF!</v>
      </c>
      <c r="E53" s="540"/>
      <c r="F53" s="540"/>
      <c r="G53" s="583"/>
      <c r="H53" s="526"/>
      <c r="I53" s="584"/>
      <c r="J53" s="584"/>
      <c r="K53" s="584"/>
      <c r="L53" s="517"/>
      <c r="M53" s="517"/>
      <c r="N53" s="517"/>
      <c r="O53" s="55"/>
      <c r="P53" s="55"/>
      <c r="Q53" s="55"/>
    </row>
    <row r="54" spans="1:17">
      <c r="A54" s="605"/>
      <c r="B54" s="526"/>
      <c r="C54" s="526"/>
      <c r="D54" s="43">
        <f>'5-. Identificación de Riesgos'!C53</f>
        <v>0</v>
      </c>
      <c r="E54" s="540"/>
      <c r="F54" s="540"/>
      <c r="G54" s="583"/>
      <c r="H54" s="526"/>
      <c r="I54" s="584"/>
      <c r="J54" s="584"/>
      <c r="K54" s="584"/>
      <c r="L54" s="517"/>
      <c r="M54" s="517"/>
      <c r="N54" s="517"/>
      <c r="O54" s="55"/>
      <c r="P54" s="55"/>
      <c r="Q54" s="55"/>
    </row>
    <row r="55" spans="1:17">
      <c r="A55" s="605"/>
      <c r="B55" s="526"/>
      <c r="C55" s="526"/>
      <c r="D55" s="43">
        <f>'5-. Identificación de Riesgos'!C55</f>
        <v>0</v>
      </c>
      <c r="E55" s="540"/>
      <c r="F55" s="540"/>
      <c r="G55" s="583"/>
      <c r="H55" s="526"/>
      <c r="I55" s="584"/>
      <c r="J55" s="584"/>
      <c r="K55" s="584"/>
      <c r="L55" s="517"/>
      <c r="M55" s="517"/>
      <c r="N55" s="517"/>
      <c r="O55" s="55"/>
      <c r="P55" s="55"/>
      <c r="Q55" s="55"/>
    </row>
    <row r="56" spans="1:17">
      <c r="A56" s="605"/>
      <c r="B56" s="526"/>
      <c r="C56" s="526"/>
      <c r="D56" s="43">
        <f>'5-. Identificación de Riesgos'!C56</f>
        <v>0</v>
      </c>
      <c r="E56" s="540"/>
      <c r="F56" s="540"/>
      <c r="G56" s="583"/>
      <c r="H56" s="526"/>
      <c r="I56" s="584"/>
      <c r="J56" s="584"/>
      <c r="K56" s="584"/>
      <c r="L56" s="517"/>
      <c r="M56" s="517"/>
      <c r="N56" s="517"/>
      <c r="O56" s="55"/>
      <c r="P56" s="55"/>
      <c r="Q56" s="55"/>
    </row>
    <row r="57" spans="1:17">
      <c r="A57" s="605"/>
      <c r="B57" s="526"/>
      <c r="C57" s="526"/>
      <c r="D57" s="43">
        <f>'5-. Identificación de Riesgos'!C59</f>
        <v>0</v>
      </c>
      <c r="E57" s="540"/>
      <c r="F57" s="540"/>
      <c r="G57" s="583"/>
      <c r="H57" s="526"/>
      <c r="I57" s="584"/>
      <c r="J57" s="584"/>
      <c r="K57" s="584"/>
      <c r="L57" s="517"/>
      <c r="M57" s="517"/>
      <c r="N57" s="517"/>
      <c r="O57" s="55"/>
      <c r="P57" s="55"/>
      <c r="Q57" s="55"/>
    </row>
    <row r="58" spans="1:17">
      <c r="A58" s="605"/>
      <c r="B58" s="526"/>
      <c r="C58" s="526"/>
      <c r="D58" s="43" t="e">
        <f>'5-. Identificación de Riesgos'!#REF!</f>
        <v>#REF!</v>
      </c>
      <c r="E58" s="540"/>
      <c r="F58" s="540"/>
      <c r="G58" s="583"/>
      <c r="H58" s="526"/>
      <c r="I58" s="584"/>
      <c r="J58" s="584"/>
      <c r="K58" s="584"/>
      <c r="L58" s="517"/>
      <c r="M58" s="517"/>
      <c r="N58" s="517"/>
      <c r="O58" s="55"/>
      <c r="P58" s="55"/>
      <c r="Q58" s="55"/>
    </row>
    <row r="59" spans="1:17">
      <c r="A59" s="605"/>
      <c r="B59" s="526"/>
      <c r="C59" s="526"/>
      <c r="D59" s="43" t="e">
        <f>'5-. Identificación de Riesgos'!#REF!</f>
        <v>#REF!</v>
      </c>
      <c r="E59" s="540"/>
      <c r="F59" s="540"/>
      <c r="G59" s="583"/>
      <c r="H59" s="526"/>
      <c r="I59" s="585"/>
      <c r="J59" s="585"/>
      <c r="K59" s="585"/>
      <c r="L59" s="581"/>
      <c r="M59" s="581"/>
      <c r="N59" s="581"/>
      <c r="O59" s="55"/>
      <c r="P59" s="55"/>
      <c r="Q59" s="55"/>
    </row>
  </sheetData>
  <mergeCells count="94">
    <mergeCell ref="D40:D49"/>
    <mergeCell ref="F40:F49"/>
    <mergeCell ref="G40:G49"/>
    <mergeCell ref="H40:H49"/>
    <mergeCell ref="J40:J49"/>
    <mergeCell ref="K40:K49"/>
    <mergeCell ref="A20:A29"/>
    <mergeCell ref="B20:B29"/>
    <mergeCell ref="C20:C29"/>
    <mergeCell ref="D20:D29"/>
    <mergeCell ref="F20:F29"/>
    <mergeCell ref="G20:G29"/>
    <mergeCell ref="H20:H29"/>
    <mergeCell ref="J20:J29"/>
    <mergeCell ref="K20:K29"/>
    <mergeCell ref="H30:H39"/>
    <mergeCell ref="J30:J39"/>
    <mergeCell ref="K30:K39"/>
    <mergeCell ref="A30:A39"/>
    <mergeCell ref="B30:B39"/>
    <mergeCell ref="C30:C39"/>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B8:B9"/>
    <mergeCell ref="A8:A9"/>
    <mergeCell ref="E8:E9"/>
    <mergeCell ref="A6:B6"/>
    <mergeCell ref="C4:Q4"/>
    <mergeCell ref="C5:Q5"/>
    <mergeCell ref="C6:Q6"/>
    <mergeCell ref="L8:L9"/>
    <mergeCell ref="J8:J9"/>
    <mergeCell ref="H8:H9"/>
    <mergeCell ref="C8:C9"/>
    <mergeCell ref="K8:K9"/>
    <mergeCell ref="A10:A19"/>
    <mergeCell ref="B10:B19"/>
    <mergeCell ref="F10:F19"/>
    <mergeCell ref="M10:M19"/>
    <mergeCell ref="N10:N19"/>
    <mergeCell ref="C10:C19"/>
    <mergeCell ref="D10:D19"/>
    <mergeCell ref="G10:G19"/>
    <mergeCell ref="H10:H19"/>
    <mergeCell ref="J10:J19"/>
    <mergeCell ref="K10:K19"/>
    <mergeCell ref="L10:L19"/>
    <mergeCell ref="M20:M29"/>
    <mergeCell ref="N20:N29"/>
    <mergeCell ref="D30:D39"/>
    <mergeCell ref="F30:F39"/>
    <mergeCell ref="G30:G39"/>
    <mergeCell ref="E50:E59"/>
    <mergeCell ref="F50:F59"/>
    <mergeCell ref="A50:A59"/>
    <mergeCell ref="B50:B59"/>
    <mergeCell ref="C50:C59"/>
    <mergeCell ref="A40:A49"/>
    <mergeCell ref="B40:B49"/>
    <mergeCell ref="C40:C49"/>
    <mergeCell ref="O10:O19"/>
    <mergeCell ref="P10:P19"/>
    <mergeCell ref="P20:P29"/>
    <mergeCell ref="O20:O29"/>
    <mergeCell ref="O30:O39"/>
    <mergeCell ref="P30:P39"/>
    <mergeCell ref="M40:M49"/>
    <mergeCell ref="N40:N49"/>
    <mergeCell ref="M30:M39"/>
    <mergeCell ref="N30:N39"/>
    <mergeCell ref="L30:L39"/>
    <mergeCell ref="L40:L49"/>
    <mergeCell ref="L20:L29"/>
    <mergeCell ref="N50:N59"/>
    <mergeCell ref="G50:G59"/>
    <mergeCell ref="I50:I59"/>
    <mergeCell ref="J50:J59"/>
    <mergeCell ref="K50:K59"/>
    <mergeCell ref="L50:L59"/>
    <mergeCell ref="M50:M59"/>
    <mergeCell ref="H50:H59"/>
  </mergeCells>
  <conditionalFormatting sqref="F10 F20 F30">
    <cfRule type="containsText" dxfId="322" priority="847" operator="containsText" text="Muy Baja">
      <formula>NOT(ISERROR(SEARCH("Muy Baja",F10)))</formula>
    </cfRule>
    <cfRule type="containsText" dxfId="321" priority="848" operator="containsText" text="Baja">
      <formula>NOT(ISERROR(SEARCH("Baja",F10)))</formula>
    </cfRule>
    <cfRule type="containsText" dxfId="320" priority="849" operator="containsText" text="Muy Alta">
      <formula>NOT(ISERROR(SEARCH("Muy Alta",F10)))</formula>
    </cfRule>
    <cfRule type="containsText" dxfId="319" priority="851" operator="containsText" text="Alta">
      <formula>NOT(ISERROR(SEARCH("Alta",F10)))</formula>
    </cfRule>
    <cfRule type="containsText" dxfId="318" priority="852" operator="containsText" text="Media">
      <formula>NOT(ISERROR(SEARCH("Media",F10)))</formula>
    </cfRule>
    <cfRule type="containsText" dxfId="317" priority="853" operator="containsText" text="Media">
      <formula>NOT(ISERROR(SEARCH("Media",F10)))</formula>
    </cfRule>
    <cfRule type="containsText" dxfId="316" priority="854" operator="containsText" text="Media">
      <formula>NOT(ISERROR(SEARCH("Media",F10)))</formula>
    </cfRule>
    <cfRule type="containsText" dxfId="315" priority="855" operator="containsText" text="Muy Baja">
      <formula>NOT(ISERROR(SEARCH("Muy Baja",F10)))</formula>
    </cfRule>
    <cfRule type="containsText" dxfId="314" priority="856" operator="containsText" text="Baja">
      <formula>NOT(ISERROR(SEARCH("Baja",F10)))</formula>
    </cfRule>
    <cfRule type="containsText" dxfId="313" priority="857" operator="containsText" text="Muy Baja">
      <formula>NOT(ISERROR(SEARCH("Muy Baja",F10)))</formula>
    </cfRule>
    <cfRule type="containsText" dxfId="312" priority="858" operator="containsText" text="Muy Baja">
      <formula>NOT(ISERROR(SEARCH("Muy Baja",F10)))</formula>
    </cfRule>
    <cfRule type="containsText" dxfId="311" priority="859" operator="containsText" text="Muy Baja">
      <formula>NOT(ISERROR(SEARCH("Muy Baja",F10)))</formula>
    </cfRule>
    <cfRule type="containsText" dxfId="310" priority="860" operator="containsText" text="Muy Baja'Tabla probabilidad'!">
      <formula>NOT(ISERROR(SEARCH("Muy Baja'Tabla probabilidad'!",F10)))</formula>
    </cfRule>
    <cfRule type="containsText" dxfId="309" priority="861" operator="containsText" text="Muy bajo">
      <formula>NOT(ISERROR(SEARCH("Muy bajo",F10)))</formula>
    </cfRule>
    <cfRule type="containsText" dxfId="308" priority="862" operator="containsText" text="Alta">
      <formula>NOT(ISERROR(SEARCH("Alta",F10)))</formula>
    </cfRule>
    <cfRule type="containsText" dxfId="307" priority="863" operator="containsText" text="Media">
      <formula>NOT(ISERROR(SEARCH("Media",F10)))</formula>
    </cfRule>
    <cfRule type="containsText" dxfId="306" priority="864" operator="containsText" text="Baja">
      <formula>NOT(ISERROR(SEARCH("Baja",F10)))</formula>
    </cfRule>
    <cfRule type="containsText" dxfId="305" priority="865" operator="containsText" text="Muy baja">
      <formula>NOT(ISERROR(SEARCH("Muy baja",F10)))</formula>
    </cfRule>
    <cfRule type="cellIs" dxfId="304" priority="868" operator="between">
      <formula>1</formula>
      <formula>2</formula>
    </cfRule>
    <cfRule type="cellIs" dxfId="303" priority="869" operator="between">
      <formula>0</formula>
      <formula>2</formula>
    </cfRule>
  </conditionalFormatting>
  <conditionalFormatting sqref="G10 G20 G30">
    <cfRule type="containsText" dxfId="302" priority="841" operator="containsText" text="Catastrófico">
      <formula>NOT(ISERROR(SEARCH("Catastrófico",G10)))</formula>
    </cfRule>
    <cfRule type="containsText" dxfId="301" priority="842" operator="containsText" text="Mayor">
      <formula>NOT(ISERROR(SEARCH("Mayor",G10)))</formula>
    </cfRule>
    <cfRule type="containsText" dxfId="300" priority="843" operator="containsText" text="Alta">
      <formula>NOT(ISERROR(SEARCH("Alta",G10)))</formula>
    </cfRule>
    <cfRule type="containsText" dxfId="299" priority="844" operator="containsText" text="Moderado">
      <formula>NOT(ISERROR(SEARCH("Moderado",G10)))</formula>
    </cfRule>
    <cfRule type="containsText" dxfId="298" priority="845" operator="containsText" text="Menor">
      <formula>NOT(ISERROR(SEARCH("Menor",G10)))</formula>
    </cfRule>
    <cfRule type="containsText" dxfId="297" priority="846" operator="containsText" text="Leve">
      <formula>NOT(ISERROR(SEARCH("Leve",G10)))</formula>
    </cfRule>
  </conditionalFormatting>
  <conditionalFormatting sqref="H10:I10 H20:I20 H30:I30">
    <cfRule type="containsText" dxfId="296" priority="836" operator="containsText" text="Extremo">
      <formula>NOT(ISERROR(SEARCH("Extremo",H10)))</formula>
    </cfRule>
    <cfRule type="containsText" dxfId="295" priority="837" operator="containsText" text="Alto">
      <formula>NOT(ISERROR(SEARCH("Alto",H10)))</formula>
    </cfRule>
    <cfRule type="containsText" dxfId="294" priority="838" operator="containsText" text="Bajo">
      <formula>NOT(ISERROR(SEARCH("Bajo",H10)))</formula>
    </cfRule>
    <cfRule type="containsText" dxfId="293" priority="839" operator="containsText" text="Moderado">
      <formula>NOT(ISERROR(SEARCH("Moderado",H10)))</formula>
    </cfRule>
    <cfRule type="containsText" dxfId="292" priority="840" operator="containsText" text="Extremo">
      <formula>NOT(ISERROR(SEARCH("Extremo",H10)))</formula>
    </cfRule>
  </conditionalFormatting>
  <conditionalFormatting sqref="J10:J39">
    <cfRule type="containsText" dxfId="291" priority="538" operator="containsText" text="Muy Baja">
      <formula>NOT(ISERROR(SEARCH("Muy Baja",J10)))</formula>
    </cfRule>
    <cfRule type="containsText" dxfId="290" priority="805" operator="containsText" text="Muy Alta">
      <formula>NOT(ISERROR(SEARCH("Muy Alta",J10)))</formula>
    </cfRule>
    <cfRule type="containsText" dxfId="289" priority="806" operator="containsText" text="Alta">
      <formula>NOT(ISERROR(SEARCH("Alta",J10)))</formula>
    </cfRule>
    <cfRule type="containsText" dxfId="288" priority="807" operator="containsText" text="Media">
      <formula>NOT(ISERROR(SEARCH("Media",J10)))</formula>
    </cfRule>
    <cfRule type="containsText" dxfId="287" priority="808" operator="containsText" text="Baja">
      <formula>NOT(ISERROR(SEARCH("Baja",J10)))</formula>
    </cfRule>
    <cfRule type="containsText" dxfId="286" priority="809" operator="containsText" text="Muy Baja">
      <formula>NOT(ISERROR(SEARCH("Muy Baja",J10)))</formula>
    </cfRule>
  </conditionalFormatting>
  <conditionalFormatting sqref="K10:K39">
    <cfRule type="containsText" dxfId="285" priority="800" operator="containsText" text="Catastrófico">
      <formula>NOT(ISERROR(SEARCH("Catastrófico",K10)))</formula>
    </cfRule>
    <cfRule type="containsText" dxfId="284" priority="801" operator="containsText" text="Moderado">
      <formula>NOT(ISERROR(SEARCH("Moderado",K10)))</formula>
    </cfRule>
    <cfRule type="containsText" dxfId="283" priority="802" operator="containsText" text="Menor">
      <formula>NOT(ISERROR(SEARCH("Menor",K10)))</formula>
    </cfRule>
    <cfRule type="containsText" dxfId="282" priority="803" operator="containsText" text="Leve">
      <formula>NOT(ISERROR(SEARCH("Leve",K10)))</formula>
    </cfRule>
    <cfRule type="containsText" dxfId="281" priority="804" operator="containsText" text="Mayor">
      <formula>NOT(ISERROR(SEARCH("Mayor",K10)))</formula>
    </cfRule>
  </conditionalFormatting>
  <conditionalFormatting sqref="M10 M20 M30">
    <cfRule type="containsText" dxfId="280" priority="810" operator="containsText" text="Extremo">
      <formula>NOT(ISERROR(SEARCH("Extremo",M10)))</formula>
    </cfRule>
    <cfRule type="containsText" dxfId="279" priority="811" operator="containsText" text="Alto">
      <formula>NOT(ISERROR(SEARCH("Alto",M10)))</formula>
    </cfRule>
    <cfRule type="containsText" dxfId="278" priority="812" operator="containsText" text="Moderado">
      <formula>NOT(ISERROR(SEARCH("Moderado",M10)))</formula>
    </cfRule>
    <cfRule type="containsText" dxfId="277" priority="813" operator="containsText" text="Menor">
      <formula>NOT(ISERROR(SEARCH("Menor",M10)))</formula>
    </cfRule>
    <cfRule type="containsText" dxfId="276" priority="814" operator="containsText" text="Bajo">
      <formula>NOT(ISERROR(SEARCH("Bajo",M10)))</formula>
    </cfRule>
    <cfRule type="containsText" dxfId="275" priority="815" operator="containsText" text="Moderado">
      <formula>NOT(ISERROR(SEARCH("Moderado",M10)))</formula>
    </cfRule>
    <cfRule type="containsText" dxfId="274" priority="816" operator="containsText" text="Extremo">
      <formula>NOT(ISERROR(SEARCH("Extremo",M10)))</formula>
    </cfRule>
    <cfRule type="containsText" dxfId="273" priority="817" operator="containsText" text="Baja">
      <formula>NOT(ISERROR(SEARCH("Baja",M10)))</formula>
    </cfRule>
    <cfRule type="containsText" dxfId="272" priority="818" operator="containsText" text="Alto">
      <formula>NOT(ISERROR(SEARCH("Alto",M10)))</formula>
    </cfRule>
  </conditionalFormatting>
  <conditionalFormatting sqref="F40">
    <cfRule type="containsText" dxfId="271" priority="511" operator="containsText" text="Muy Baja">
      <formula>NOT(ISERROR(SEARCH("Muy Baja",F40)))</formula>
    </cfRule>
    <cfRule type="containsText" dxfId="270" priority="512" operator="containsText" text="Baja">
      <formula>NOT(ISERROR(SEARCH("Baja",F40)))</formula>
    </cfRule>
    <cfRule type="containsText" dxfId="269" priority="513" operator="containsText" text="Muy Alta">
      <formula>NOT(ISERROR(SEARCH("Muy Alta",F40)))</formula>
    </cfRule>
    <cfRule type="containsText" dxfId="268" priority="514" operator="containsText" text="Alta">
      <formula>NOT(ISERROR(SEARCH("Alta",F40)))</formula>
    </cfRule>
    <cfRule type="containsText" dxfId="267" priority="515" operator="containsText" text="Media">
      <formula>NOT(ISERROR(SEARCH("Media",F40)))</formula>
    </cfRule>
    <cfRule type="containsText" dxfId="266" priority="516" operator="containsText" text="Media">
      <formula>NOT(ISERROR(SEARCH("Media",F40)))</formula>
    </cfRule>
    <cfRule type="containsText" dxfId="265" priority="517" operator="containsText" text="Media">
      <formula>NOT(ISERROR(SEARCH("Media",F40)))</formula>
    </cfRule>
    <cfRule type="containsText" dxfId="264" priority="518" operator="containsText" text="Muy Baja">
      <formula>NOT(ISERROR(SEARCH("Muy Baja",F40)))</formula>
    </cfRule>
    <cfRule type="containsText" dxfId="263" priority="519" operator="containsText" text="Baja">
      <formula>NOT(ISERROR(SEARCH("Baja",F40)))</formula>
    </cfRule>
    <cfRule type="containsText" dxfId="262" priority="520" operator="containsText" text="Muy Baja">
      <formula>NOT(ISERROR(SEARCH("Muy Baja",F40)))</formula>
    </cfRule>
    <cfRule type="containsText" dxfId="261" priority="521" operator="containsText" text="Muy Baja">
      <formula>NOT(ISERROR(SEARCH("Muy Baja",F40)))</formula>
    </cfRule>
    <cfRule type="containsText" dxfId="260" priority="522" operator="containsText" text="Muy Baja">
      <formula>NOT(ISERROR(SEARCH("Muy Baja",F40)))</formula>
    </cfRule>
    <cfRule type="containsText" dxfId="259" priority="523" operator="containsText" text="Muy Baja'Tabla probabilidad'!">
      <formula>NOT(ISERROR(SEARCH("Muy Baja'Tabla probabilidad'!",F40)))</formula>
    </cfRule>
    <cfRule type="containsText" dxfId="258" priority="524" operator="containsText" text="Muy bajo">
      <formula>NOT(ISERROR(SEARCH("Muy bajo",F40)))</formula>
    </cfRule>
    <cfRule type="containsText" dxfId="257" priority="525" operator="containsText" text="Alta">
      <formula>NOT(ISERROR(SEARCH("Alta",F40)))</formula>
    </cfRule>
    <cfRule type="containsText" dxfId="256" priority="526" operator="containsText" text="Media">
      <formula>NOT(ISERROR(SEARCH("Media",F40)))</formula>
    </cfRule>
    <cfRule type="containsText" dxfId="255" priority="527" operator="containsText" text="Baja">
      <formula>NOT(ISERROR(SEARCH("Baja",F40)))</formula>
    </cfRule>
    <cfRule type="containsText" dxfId="254" priority="528" operator="containsText" text="Muy baja">
      <formula>NOT(ISERROR(SEARCH("Muy baja",F40)))</formula>
    </cfRule>
    <cfRule type="cellIs" dxfId="253" priority="531" operator="between">
      <formula>1</formula>
      <formula>2</formula>
    </cfRule>
    <cfRule type="cellIs" dxfId="252" priority="532" operator="between">
      <formula>0</formula>
      <formula>2</formula>
    </cfRule>
  </conditionalFormatting>
  <conditionalFormatting sqref="G40">
    <cfRule type="containsText" dxfId="251" priority="505" operator="containsText" text="Catastrófico">
      <formula>NOT(ISERROR(SEARCH("Catastrófico",G40)))</formula>
    </cfRule>
    <cfRule type="containsText" dxfId="250" priority="506" operator="containsText" text="Mayor">
      <formula>NOT(ISERROR(SEARCH("Mayor",G40)))</formula>
    </cfRule>
    <cfRule type="containsText" dxfId="249" priority="507" operator="containsText" text="Alta">
      <formula>NOT(ISERROR(SEARCH("Alta",G40)))</formula>
    </cfRule>
    <cfRule type="containsText" dxfId="248" priority="508" operator="containsText" text="Moderado">
      <formula>NOT(ISERROR(SEARCH("Moderado",G40)))</formula>
    </cfRule>
    <cfRule type="containsText" dxfId="247" priority="509" operator="containsText" text="Menor">
      <formula>NOT(ISERROR(SEARCH("Menor",G40)))</formula>
    </cfRule>
    <cfRule type="containsText" dxfId="246" priority="510" operator="containsText" text="Leve">
      <formula>NOT(ISERROR(SEARCH("Leve",G40)))</formula>
    </cfRule>
  </conditionalFormatting>
  <conditionalFormatting sqref="H40:I40">
    <cfRule type="containsText" dxfId="245" priority="500" operator="containsText" text="Extremo">
      <formula>NOT(ISERROR(SEARCH("Extremo",H40)))</formula>
    </cfRule>
    <cfRule type="containsText" dxfId="244" priority="501" operator="containsText" text="Alto">
      <formula>NOT(ISERROR(SEARCH("Alto",H40)))</formula>
    </cfRule>
    <cfRule type="containsText" dxfId="243" priority="502" operator="containsText" text="Bajo">
      <formula>NOT(ISERROR(SEARCH("Bajo",H40)))</formula>
    </cfRule>
    <cfRule type="containsText" dxfId="242" priority="503" operator="containsText" text="Moderado">
      <formula>NOT(ISERROR(SEARCH("Moderado",H40)))</formula>
    </cfRule>
    <cfRule type="containsText" dxfId="241" priority="504" operator="containsText" text="Extremo">
      <formula>NOT(ISERROR(SEARCH("Extremo",H40)))</formula>
    </cfRule>
  </conditionalFormatting>
  <conditionalFormatting sqref="M40">
    <cfRule type="containsText" dxfId="240" priority="491" operator="containsText" text="Extremo">
      <formula>NOT(ISERROR(SEARCH("Extremo",M40)))</formula>
    </cfRule>
    <cfRule type="containsText" dxfId="239" priority="492" operator="containsText" text="Alto">
      <formula>NOT(ISERROR(SEARCH("Alto",M40)))</formula>
    </cfRule>
    <cfRule type="containsText" dxfId="238" priority="493" operator="containsText" text="Moderado">
      <formula>NOT(ISERROR(SEARCH("Moderado",M40)))</formula>
    </cfRule>
    <cfRule type="containsText" dxfId="237" priority="494" operator="containsText" text="Menor">
      <formula>NOT(ISERROR(SEARCH("Menor",M40)))</formula>
    </cfRule>
    <cfRule type="containsText" dxfId="236" priority="495" operator="containsText" text="Bajo">
      <formula>NOT(ISERROR(SEARCH("Bajo",M40)))</formula>
    </cfRule>
    <cfRule type="containsText" dxfId="235" priority="496" operator="containsText" text="Moderado">
      <formula>NOT(ISERROR(SEARCH("Moderado",M40)))</formula>
    </cfRule>
    <cfRule type="containsText" dxfId="234" priority="497" operator="containsText" text="Extremo">
      <formula>NOT(ISERROR(SEARCH("Extremo",M40)))</formula>
    </cfRule>
    <cfRule type="containsText" dxfId="233" priority="498" operator="containsText" text="Baja">
      <formula>NOT(ISERROR(SEARCH("Baja",M40)))</formula>
    </cfRule>
    <cfRule type="containsText" dxfId="232" priority="499" operator="containsText" text="Alto">
      <formula>NOT(ISERROR(SEARCH("Alto",M40)))</formula>
    </cfRule>
  </conditionalFormatting>
  <conditionalFormatting sqref="E50">
    <cfRule type="containsText" dxfId="231" priority="405" operator="containsText" text="Muy Baja">
      <formula>NOT(ISERROR(SEARCH("Muy Baja",E50)))</formula>
    </cfRule>
    <cfRule type="containsText" dxfId="230" priority="406" operator="containsText" text="Baja">
      <formula>NOT(ISERROR(SEARCH("Baja",E50)))</formula>
    </cfRule>
    <cfRule type="containsText" dxfId="229" priority="407" operator="containsText" text="Muy Alta">
      <formula>NOT(ISERROR(SEARCH("Muy Alta",E50)))</formula>
    </cfRule>
    <cfRule type="containsText" dxfId="228" priority="408" operator="containsText" text="Alta">
      <formula>NOT(ISERROR(SEARCH("Alta",E50)))</formula>
    </cfRule>
    <cfRule type="containsText" dxfId="227" priority="409" operator="containsText" text="Media">
      <formula>NOT(ISERROR(SEARCH("Media",E50)))</formula>
    </cfRule>
    <cfRule type="containsText" dxfId="226" priority="410" operator="containsText" text="Media">
      <formula>NOT(ISERROR(SEARCH("Media",E50)))</formula>
    </cfRule>
    <cfRule type="containsText" dxfId="225" priority="411" operator="containsText" text="Media">
      <formula>NOT(ISERROR(SEARCH("Media",E50)))</formula>
    </cfRule>
    <cfRule type="containsText" dxfId="224" priority="412" operator="containsText" text="Muy Baja">
      <formula>NOT(ISERROR(SEARCH("Muy Baja",E50)))</formula>
    </cfRule>
    <cfRule type="containsText" dxfId="223" priority="413" operator="containsText" text="Baja">
      <formula>NOT(ISERROR(SEARCH("Baja",E50)))</formula>
    </cfRule>
    <cfRule type="containsText" dxfId="222" priority="414" operator="containsText" text="Muy Baja">
      <formula>NOT(ISERROR(SEARCH("Muy Baja",E50)))</formula>
    </cfRule>
    <cfRule type="containsText" dxfId="221" priority="415" operator="containsText" text="Muy Baja">
      <formula>NOT(ISERROR(SEARCH("Muy Baja",E50)))</formula>
    </cfRule>
    <cfRule type="containsText" dxfId="220" priority="416" operator="containsText" text="Muy Baja">
      <formula>NOT(ISERROR(SEARCH("Muy Baja",E50)))</formula>
    </cfRule>
    <cfRule type="containsText" dxfId="219" priority="417" operator="containsText" text="Muy Baja'Tabla probabilidad'!">
      <formula>NOT(ISERROR(SEARCH("Muy Baja'Tabla probabilidad'!",E50)))</formula>
    </cfRule>
    <cfRule type="containsText" dxfId="218" priority="418" operator="containsText" text="Muy bajo">
      <formula>NOT(ISERROR(SEARCH("Muy bajo",E50)))</formula>
    </cfRule>
    <cfRule type="containsText" dxfId="217" priority="419" operator="containsText" text="Alta">
      <formula>NOT(ISERROR(SEARCH("Alta",E50)))</formula>
    </cfRule>
    <cfRule type="containsText" dxfId="216" priority="420" operator="containsText" text="Media">
      <formula>NOT(ISERROR(SEARCH("Media",E50)))</formula>
    </cfRule>
    <cfRule type="containsText" dxfId="215" priority="421" operator="containsText" text="Baja">
      <formula>NOT(ISERROR(SEARCH("Baja",E50)))</formula>
    </cfRule>
    <cfRule type="containsText" dxfId="214" priority="422" operator="containsText" text="Muy baja">
      <formula>NOT(ISERROR(SEARCH("Muy baja",E50)))</formula>
    </cfRule>
    <cfRule type="cellIs" dxfId="213" priority="425" operator="between">
      <formula>1</formula>
      <formula>2</formula>
    </cfRule>
    <cfRule type="cellIs" dxfId="212" priority="426" operator="between">
      <formula>0</formula>
      <formula>2</formula>
    </cfRule>
  </conditionalFormatting>
  <conditionalFormatting sqref="I50:I59">
    <cfRule type="containsText" dxfId="211" priority="374" operator="containsText" text="Muy Baja">
      <formula>NOT(ISERROR(SEARCH("Muy Baja",I50)))</formula>
    </cfRule>
    <cfRule type="containsText" dxfId="210" priority="380" operator="containsText" text="Muy Alta">
      <formula>NOT(ISERROR(SEARCH("Muy Alta",I50)))</formula>
    </cfRule>
    <cfRule type="containsText" dxfId="209" priority="381" operator="containsText" text="Alta">
      <formula>NOT(ISERROR(SEARCH("Alta",I50)))</formula>
    </cfRule>
    <cfRule type="containsText" dxfId="208" priority="382" operator="containsText" text="Media">
      <formula>NOT(ISERROR(SEARCH("Media",I50)))</formula>
    </cfRule>
    <cfRule type="containsText" dxfId="207" priority="383" operator="containsText" text="Baja">
      <formula>NOT(ISERROR(SEARCH("Baja",I50)))</formula>
    </cfRule>
    <cfRule type="containsText" dxfId="206" priority="384" operator="containsText" text="Muy Baja">
      <formula>NOT(ISERROR(SEARCH("Muy Baja",I50)))</formula>
    </cfRule>
  </conditionalFormatting>
  <conditionalFormatting sqref="L50">
    <cfRule type="containsText" dxfId="205" priority="385" operator="containsText" text="Extremo">
      <formula>NOT(ISERROR(SEARCH("Extremo",L50)))</formula>
    </cfRule>
    <cfRule type="containsText" dxfId="204" priority="386" operator="containsText" text="Alto">
      <formula>NOT(ISERROR(SEARCH("Alto",L50)))</formula>
    </cfRule>
    <cfRule type="containsText" dxfId="203" priority="387" operator="containsText" text="Moderado">
      <formula>NOT(ISERROR(SEARCH("Moderado",L50)))</formula>
    </cfRule>
    <cfRule type="containsText" dxfId="202" priority="388" operator="containsText" text="Menor">
      <formula>NOT(ISERROR(SEARCH("Menor",L50)))</formula>
    </cfRule>
    <cfRule type="containsText" dxfId="201" priority="389" operator="containsText" text="Bajo">
      <formula>NOT(ISERROR(SEARCH("Bajo",L50)))</formula>
    </cfRule>
    <cfRule type="containsText" dxfId="200" priority="390" operator="containsText" text="Moderado">
      <formula>NOT(ISERROR(SEARCH("Moderado",L50)))</formula>
    </cfRule>
    <cfRule type="containsText" dxfId="199" priority="391" operator="containsText" text="Extremo">
      <formula>NOT(ISERROR(SEARCH("Extremo",L50)))</formula>
    </cfRule>
    <cfRule type="containsText" dxfId="198" priority="392" operator="containsText" text="Baja">
      <formula>NOT(ISERROR(SEARCH("Baja",L50)))</formula>
    </cfRule>
    <cfRule type="containsText" dxfId="197" priority="393" operator="containsText" text="Alto">
      <formula>NOT(ISERROR(SEARCH("Alto",L50)))</formula>
    </cfRule>
  </conditionalFormatting>
  <conditionalFormatting sqref="H50">
    <cfRule type="containsText" dxfId="196" priority="358" operator="containsText" text="Extremo">
      <formula>NOT(ISERROR(SEARCH("Extremo",H50)))</formula>
    </cfRule>
    <cfRule type="containsText" dxfId="195" priority="359" operator="containsText" text="Alto">
      <formula>NOT(ISERROR(SEARCH("Alto",H50)))</formula>
    </cfRule>
    <cfRule type="containsText" dxfId="194" priority="360" operator="containsText" text="Bajo">
      <formula>NOT(ISERROR(SEARCH("Bajo",H50)))</formula>
    </cfRule>
    <cfRule type="containsText" dxfId="193" priority="361" operator="containsText" text="Moderado">
      <formula>NOT(ISERROR(SEARCH("Moderado",H50)))</formula>
    </cfRule>
    <cfRule type="containsText" dxfId="192" priority="362" operator="containsText" text="Extremo">
      <formula>NOT(ISERROR(SEARCH("Extremo",H50)))</formula>
    </cfRule>
  </conditionalFormatting>
  <conditionalFormatting sqref="M50">
    <cfRule type="containsText" dxfId="191" priority="335" operator="containsText" text="Extremo">
      <formula>NOT(ISERROR(SEARCH("Extremo",M50)))</formula>
    </cfRule>
    <cfRule type="containsText" dxfId="190" priority="336" operator="containsText" text="Alto">
      <formula>NOT(ISERROR(SEARCH("Alto",M50)))</formula>
    </cfRule>
    <cfRule type="containsText" dxfId="189" priority="337" operator="containsText" text="Moderado">
      <formula>NOT(ISERROR(SEARCH("Moderado",M50)))</formula>
    </cfRule>
    <cfRule type="containsText" dxfId="188" priority="338" operator="containsText" text="Menor">
      <formula>NOT(ISERROR(SEARCH("Menor",M50)))</formula>
    </cfRule>
    <cfRule type="containsText" dxfId="187" priority="339" operator="containsText" text="Bajo">
      <formula>NOT(ISERROR(SEARCH("Bajo",M50)))</formula>
    </cfRule>
    <cfRule type="containsText" dxfId="186" priority="340" operator="containsText" text="Moderado">
      <formula>NOT(ISERROR(SEARCH("Moderado",M50)))</formula>
    </cfRule>
    <cfRule type="containsText" dxfId="185" priority="341" operator="containsText" text="Extremo">
      <formula>NOT(ISERROR(SEARCH("Extremo",M50)))</formula>
    </cfRule>
    <cfRule type="containsText" dxfId="184" priority="342" operator="containsText" text="Baja">
      <formula>NOT(ISERROR(SEARCH("Baja",M50)))</formula>
    </cfRule>
    <cfRule type="containsText" dxfId="183" priority="343" operator="containsText" text="Alto">
      <formula>NOT(ISERROR(SEARCH("Alto",M50)))</formula>
    </cfRule>
  </conditionalFormatting>
  <conditionalFormatting sqref="K50:K59">
    <cfRule type="containsText" dxfId="182" priority="320" operator="containsText" text="Catastrófico">
      <formula>NOT(ISERROR(SEARCH("Catastrófico",K50)))</formula>
    </cfRule>
    <cfRule type="containsText" dxfId="181" priority="321" operator="containsText" text="Moderado">
      <formula>NOT(ISERROR(SEARCH("Moderado",K50)))</formula>
    </cfRule>
    <cfRule type="containsText" dxfId="180" priority="322" operator="containsText" text="Menor">
      <formula>NOT(ISERROR(SEARCH("Menor",K50)))</formula>
    </cfRule>
    <cfRule type="containsText" dxfId="179" priority="323" operator="containsText" text="Leve">
      <formula>NOT(ISERROR(SEARCH("Leve",K50)))</formula>
    </cfRule>
    <cfRule type="containsText" dxfId="178" priority="324" operator="containsText" text="Mayor">
      <formula>NOT(ISERROR(SEARCH("Mayor",K50)))</formula>
    </cfRule>
  </conditionalFormatting>
  <conditionalFormatting sqref="J50:J59">
    <cfRule type="containsText" dxfId="177" priority="302" operator="containsText" text="Muy Baja">
      <formula>NOT(ISERROR(SEARCH("Muy Baja",J50)))</formula>
    </cfRule>
    <cfRule type="containsText" dxfId="176" priority="303" operator="containsText" text="Muy Alta">
      <formula>NOT(ISERROR(SEARCH("Muy Alta",J50)))</formula>
    </cfRule>
    <cfRule type="containsText" dxfId="175" priority="304" operator="containsText" text="Alta">
      <formula>NOT(ISERROR(SEARCH("Alta",J50)))</formula>
    </cfRule>
    <cfRule type="containsText" dxfId="174" priority="305" operator="containsText" text="Media">
      <formula>NOT(ISERROR(SEARCH("Media",J50)))</formula>
    </cfRule>
    <cfRule type="containsText" dxfId="173" priority="306" operator="containsText" text="Baja">
      <formula>NOT(ISERROR(SEARCH("Baja",J50)))</formula>
    </cfRule>
    <cfRule type="containsText" dxfId="172" priority="307" operator="containsText" text="Muy Baja">
      <formula>NOT(ISERROR(SEARCH("Muy Baja",J50)))</formula>
    </cfRule>
  </conditionalFormatting>
  <conditionalFormatting sqref="K40:K49">
    <cfRule type="containsText" dxfId="171" priority="291" operator="containsText" text="Catastrófico">
      <formula>NOT(ISERROR(SEARCH("Catastrófico",K40)))</formula>
    </cfRule>
    <cfRule type="containsText" dxfId="170" priority="292" operator="containsText" text="Moderado">
      <formula>NOT(ISERROR(SEARCH("Moderado",K40)))</formula>
    </cfRule>
    <cfRule type="containsText" dxfId="169" priority="293" operator="containsText" text="Menor">
      <formula>NOT(ISERROR(SEARCH("Menor",K40)))</formula>
    </cfRule>
    <cfRule type="containsText" dxfId="168" priority="294" operator="containsText" text="Leve">
      <formula>NOT(ISERROR(SEARCH("Leve",K40)))</formula>
    </cfRule>
    <cfRule type="containsText" dxfId="167" priority="295" operator="containsText" text="Mayor">
      <formula>NOT(ISERROR(SEARCH("Mayor",K40)))</formula>
    </cfRule>
  </conditionalFormatting>
  <conditionalFormatting sqref="J40:J49">
    <cfRule type="containsText" dxfId="166" priority="285" operator="containsText" text="Muy Baja">
      <formula>NOT(ISERROR(SEARCH("Muy Baja",J40)))</formula>
    </cfRule>
    <cfRule type="containsText" dxfId="165" priority="286" operator="containsText" text="Muy Alta">
      <formula>NOT(ISERROR(SEARCH("Muy Alta",J40)))</formula>
    </cfRule>
    <cfRule type="containsText" dxfId="164" priority="287" operator="containsText" text="Alta">
      <formula>NOT(ISERROR(SEARCH("Alta",J40)))</formula>
    </cfRule>
    <cfRule type="containsText" dxfId="163" priority="288" operator="containsText" text="Media">
      <formula>NOT(ISERROR(SEARCH("Media",J40)))</formula>
    </cfRule>
    <cfRule type="containsText" dxfId="162" priority="289" operator="containsText" text="Baja">
      <formula>NOT(ISERROR(SEARCH("Baja",J40)))</formula>
    </cfRule>
    <cfRule type="containsText" dxfId="161" priority="290" operator="containsText" text="Muy Baja">
      <formula>NOT(ISERROR(SEARCH("Muy Baja",J40)))</formula>
    </cfRule>
  </conditionalFormatting>
  <conditionalFormatting sqref="F50">
    <cfRule type="containsText" dxfId="160" priority="241" operator="containsText" text="Muy Baja">
      <formula>NOT(ISERROR(SEARCH("Muy Baja",F50)))</formula>
    </cfRule>
    <cfRule type="containsText" dxfId="159" priority="242" operator="containsText" text="Baja">
      <formula>NOT(ISERROR(SEARCH("Baja",F50)))</formula>
    </cfRule>
    <cfRule type="containsText" dxfId="158" priority="243" operator="containsText" text="Muy Alta">
      <formula>NOT(ISERROR(SEARCH("Muy Alta",F50)))</formula>
    </cfRule>
    <cfRule type="containsText" dxfId="157" priority="244" operator="containsText" text="Alta">
      <formula>NOT(ISERROR(SEARCH("Alta",F50)))</formula>
    </cfRule>
    <cfRule type="containsText" dxfId="156" priority="245" operator="containsText" text="Media">
      <formula>NOT(ISERROR(SEARCH("Media",F50)))</formula>
    </cfRule>
    <cfRule type="containsText" dxfId="155" priority="246" operator="containsText" text="Media">
      <formula>NOT(ISERROR(SEARCH("Media",F50)))</formula>
    </cfRule>
    <cfRule type="containsText" dxfId="154" priority="247" operator="containsText" text="Media">
      <formula>NOT(ISERROR(SEARCH("Media",F50)))</formula>
    </cfRule>
    <cfRule type="containsText" dxfId="153" priority="248" operator="containsText" text="Muy Baja">
      <formula>NOT(ISERROR(SEARCH("Muy Baja",F50)))</formula>
    </cfRule>
    <cfRule type="containsText" dxfId="152" priority="249" operator="containsText" text="Baja">
      <formula>NOT(ISERROR(SEARCH("Baja",F50)))</formula>
    </cfRule>
    <cfRule type="containsText" dxfId="151" priority="250" operator="containsText" text="Muy Baja">
      <formula>NOT(ISERROR(SEARCH("Muy Baja",F50)))</formula>
    </cfRule>
    <cfRule type="containsText" dxfId="150" priority="251" operator="containsText" text="Muy Baja">
      <formula>NOT(ISERROR(SEARCH("Muy Baja",F50)))</formula>
    </cfRule>
    <cfRule type="containsText" dxfId="149" priority="252" operator="containsText" text="Muy Baja">
      <formula>NOT(ISERROR(SEARCH("Muy Baja",F50)))</formula>
    </cfRule>
    <cfRule type="containsText" dxfId="148" priority="253" operator="containsText" text="Muy Baja'Tabla probabilidad'!">
      <formula>NOT(ISERROR(SEARCH("Muy Baja'Tabla probabilidad'!",F50)))</formula>
    </cfRule>
    <cfRule type="containsText" dxfId="147" priority="254" operator="containsText" text="Muy bajo">
      <formula>NOT(ISERROR(SEARCH("Muy bajo",F50)))</formula>
    </cfRule>
    <cfRule type="containsText" dxfId="146" priority="255" operator="containsText" text="Alta">
      <formula>NOT(ISERROR(SEARCH("Alta",F50)))</formula>
    </cfRule>
    <cfRule type="containsText" dxfId="145" priority="256" operator="containsText" text="Media">
      <formula>NOT(ISERROR(SEARCH("Media",F50)))</formula>
    </cfRule>
    <cfRule type="containsText" dxfId="144" priority="257" operator="containsText" text="Baja">
      <formula>NOT(ISERROR(SEARCH("Baja",F50)))</formula>
    </cfRule>
    <cfRule type="containsText" dxfId="143" priority="258" operator="containsText" text="Muy baja">
      <formula>NOT(ISERROR(SEARCH("Muy baja",F50)))</formula>
    </cfRule>
    <cfRule type="cellIs" dxfId="142" priority="261" operator="between">
      <formula>1</formula>
      <formula>2</formula>
    </cfRule>
    <cfRule type="cellIs" dxfId="141" priority="262" operator="between">
      <formula>0</formula>
      <formula>2</formula>
    </cfRule>
  </conditionalFormatting>
  <conditionalFormatting sqref="G50">
    <cfRule type="containsText" dxfId="140" priority="204" operator="containsText" text="Extremo">
      <formula>NOT(ISERROR(SEARCH("Extremo",G50)))</formula>
    </cfRule>
    <cfRule type="containsText" dxfId="139" priority="205" operator="containsText" text="Alto">
      <formula>NOT(ISERROR(SEARCH("Alto",G50)))</formula>
    </cfRule>
    <cfRule type="containsText" dxfId="138" priority="206" operator="containsText" text="Bajo">
      <formula>NOT(ISERROR(SEARCH("Bajo",G50)))</formula>
    </cfRule>
    <cfRule type="containsText" dxfId="137" priority="207" operator="containsText" text="Moderado">
      <formula>NOT(ISERROR(SEARCH("Moderado",G50)))</formula>
    </cfRule>
    <cfRule type="containsText" dxfId="136" priority="208" operator="containsText" text="Extremo">
      <formula>NOT(ISERROR(SEARCH("Extremo",G50)))</formula>
    </cfRule>
  </conditionalFormatting>
  <dataValidations count="1">
    <dataValidation type="list" allowBlank="1" showInputMessage="1" showErrorMessage="1" sqref="C50:C59 D10:D49" xr:uid="{00000000-0002-0000-06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866"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867" operator="containsText" id="{1034B27F-53CC-4A29-BA39-C5FDB949099A}">
            <xm:f>NOT(ISERROR(SEARCH('8- Politicas de admiistracion '!$B$5,F10)))</xm:f>
            <xm:f>'8- Politicas de admiistracion '!$B$5</xm:f>
            <x14:dxf>
              <font>
                <color rgb="FF9C0006"/>
              </font>
              <fill>
                <patternFill>
                  <bgColor rgb="FFFFC7CE"/>
                </patternFill>
              </fill>
            </x14:dxf>
          </x14:cfRule>
          <xm:sqref>F10 F20 F30</xm:sqref>
        </x14:conditionalFormatting>
        <x14:conditionalFormatting xmlns:xm="http://schemas.microsoft.com/office/excel/2006/main">
          <x14:cfRule type="containsText" priority="529" operator="containsText" id="{ACC5F6FE-5C7E-452C-A208-0812ACB0A805}">
            <xm:f>NOT(ISERROR(SEARCH('8- Politicas de admiistracion '!$B$5,F40)))</xm:f>
            <xm:f>'8- Politicas de admiistracion '!$B$5</xm:f>
            <x14:dxf>
              <font>
                <color rgb="FF006100"/>
              </font>
              <fill>
                <patternFill>
                  <bgColor rgb="FFC6EFCE"/>
                </patternFill>
              </fill>
            </x14:dxf>
          </x14:cfRule>
          <x14:cfRule type="containsText" priority="530" operator="containsText" id="{B831CABB-F204-4517-8C36-11B8DF72AF51}">
            <xm:f>NOT(ISERROR(SEARCH('8- Politicas de admiistracion '!$B$5,F40)))</xm:f>
            <xm:f>'8- Politicas de admiistracion '!$B$5</xm:f>
            <x14:dxf>
              <font>
                <color rgb="FF9C0006"/>
              </font>
              <fill>
                <patternFill>
                  <bgColor rgb="FFFFC7CE"/>
                </patternFill>
              </fill>
            </x14:dxf>
          </x14:cfRule>
          <xm:sqref>F40</xm:sqref>
        </x14:conditionalFormatting>
        <x14:conditionalFormatting xmlns:xm="http://schemas.microsoft.com/office/excel/2006/main">
          <x14:cfRule type="containsText" priority="423" operator="containsText" id="{8C0AAAC1-2F65-48CC-A81D-BF6A4DEAFCA6}">
            <xm:f>NOT(ISERROR(SEARCH('8- Politicas de admiistracion '!$B$5,E50)))</xm:f>
            <xm:f>'8- Politicas de admiistracion '!$B$5</xm:f>
            <x14:dxf>
              <font>
                <color rgb="FF006100"/>
              </font>
              <fill>
                <patternFill>
                  <bgColor rgb="FFC6EFCE"/>
                </patternFill>
              </fill>
            </x14:dxf>
          </x14:cfRule>
          <x14:cfRule type="containsText" priority="424" operator="containsText" id="{F310AAA6-7557-4D93-9500-F7787D08AFB1}">
            <xm:f>NOT(ISERROR(SEARCH('8- Politicas de admiistracion '!$B$5,E50)))</xm:f>
            <xm:f>'8- Politicas de admiistracion '!$B$5</xm:f>
            <x14:dxf>
              <font>
                <color rgb="FF9C0006"/>
              </font>
              <fill>
                <patternFill>
                  <bgColor rgb="FFFFC7CE"/>
                </patternFill>
              </fill>
            </x14:dxf>
          </x14:cfRule>
          <xm:sqref>E50</xm:sqref>
        </x14:conditionalFormatting>
        <x14:conditionalFormatting xmlns:xm="http://schemas.microsoft.com/office/excel/2006/main">
          <x14:cfRule type="containsText" priority="259" operator="containsText" id="{0C0F7C2D-3E30-46D4-8354-1377FC20B8A8}">
            <xm:f>NOT(ISERROR(SEARCH('8- Politicas de admiistracion '!$B$5,F50)))</xm:f>
            <xm:f>'8- Politicas de admiistracion '!$B$5</xm:f>
            <x14:dxf>
              <font>
                <color rgb="FF006100"/>
              </font>
              <fill>
                <patternFill>
                  <bgColor rgb="FFC6EFCE"/>
                </patternFill>
              </fill>
            </x14:dxf>
          </x14:cfRule>
          <x14:cfRule type="containsText" priority="260" operator="containsText" id="{5B55A60B-3F8B-44FD-B0EA-1328875F57DD}">
            <xm:f>NOT(ISERROR(SEARCH('8- Politicas de admiistracion '!$B$5,F50)))</xm:f>
            <xm:f>'8- Politicas de admiistracion '!$B$5</xm:f>
            <x14:dxf>
              <font>
                <color rgb="FF9C0006"/>
              </font>
              <fill>
                <patternFill>
                  <bgColor rgb="FFFFC7CE"/>
                </patternFill>
              </fill>
            </x14:dxf>
          </x14:cfRule>
          <xm:sqref>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G718"/>
  <sheetViews>
    <sheetView topLeftCell="A7" zoomScale="70" zoomScaleNormal="70" workbookViewId="0">
      <selection activeCell="C9" sqref="C9"/>
    </sheetView>
  </sheetViews>
  <sheetFormatPr baseColWidth="10"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5"/>
    </row>
    <row r="2" spans="1:137" ht="24" thickBot="1">
      <c r="A2" s="2"/>
      <c r="B2" s="624" t="s">
        <v>402</v>
      </c>
      <c r="C2" s="624"/>
      <c r="D2" s="624"/>
      <c r="E2" s="624"/>
      <c r="F2" s="88"/>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3"/>
      <c r="C4" s="64" t="s">
        <v>403</v>
      </c>
      <c r="D4" s="64"/>
      <c r="E4" s="64" t="s">
        <v>404</v>
      </c>
      <c r="F4" s="65"/>
      <c r="G4" s="2"/>
      <c r="H4" s="2"/>
      <c r="I4" s="2"/>
      <c r="J4" s="2"/>
      <c r="K4" s="2"/>
      <c r="L4" s="2"/>
      <c r="M4" s="2"/>
      <c r="N4" s="2"/>
      <c r="O4" s="2"/>
      <c r="P4" s="2"/>
      <c r="Q4" s="2"/>
      <c r="R4" s="2"/>
      <c r="S4" s="2"/>
      <c r="T4" s="2"/>
      <c r="U4" s="2"/>
      <c r="V4" s="2"/>
      <c r="W4" s="2"/>
      <c r="X4" s="2"/>
      <c r="Y4" s="2"/>
      <c r="Z4" s="2"/>
      <c r="AA4" s="2"/>
      <c r="AB4" s="2"/>
      <c r="AC4" s="2"/>
      <c r="AD4" s="2"/>
      <c r="AE4" s="2"/>
    </row>
    <row r="5" spans="1:137" ht="40.5">
      <c r="A5" s="2"/>
      <c r="B5" s="63"/>
      <c r="C5" s="64" t="s">
        <v>405</v>
      </c>
      <c r="D5" s="64"/>
      <c r="E5" s="66" t="s">
        <v>406</v>
      </c>
      <c r="F5" s="64" t="s">
        <v>404</v>
      </c>
      <c r="G5" s="2"/>
      <c r="H5" s="2"/>
      <c r="I5" s="2"/>
      <c r="J5" s="2"/>
      <c r="K5" s="2"/>
      <c r="L5" s="2"/>
      <c r="M5" s="2"/>
      <c r="N5" s="2"/>
      <c r="O5" s="2"/>
      <c r="P5" s="2"/>
      <c r="Q5" s="2"/>
      <c r="R5" s="2"/>
      <c r="S5" s="2"/>
      <c r="T5" s="2"/>
      <c r="U5" s="2"/>
      <c r="V5" s="2"/>
      <c r="W5" s="2"/>
      <c r="X5" s="2"/>
      <c r="Y5" s="2"/>
      <c r="Z5" s="2"/>
      <c r="AA5" s="2"/>
      <c r="AB5" s="2"/>
      <c r="AC5" s="2"/>
      <c r="AD5" s="2"/>
      <c r="AE5" s="2"/>
    </row>
    <row r="6" spans="1:137" ht="20.25">
      <c r="A6" s="2"/>
      <c r="B6" s="67" t="s">
        <v>407</v>
      </c>
      <c r="C6" s="113" t="s">
        <v>408</v>
      </c>
      <c r="D6" s="68">
        <v>0.04</v>
      </c>
      <c r="E6" s="69" t="s">
        <v>409</v>
      </c>
      <c r="F6" s="70">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1" t="s">
        <v>410</v>
      </c>
      <c r="C7" s="113" t="s">
        <v>411</v>
      </c>
      <c r="D7" s="68">
        <v>0.09</v>
      </c>
      <c r="E7" s="69" t="s">
        <v>412</v>
      </c>
      <c r="F7" s="70">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2" t="s">
        <v>413</v>
      </c>
      <c r="C8" s="113" t="s">
        <v>414</v>
      </c>
      <c r="D8" s="68">
        <v>0.28999999999999998</v>
      </c>
      <c r="E8" s="69" t="s">
        <v>415</v>
      </c>
      <c r="F8" s="70">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3" t="s">
        <v>416</v>
      </c>
      <c r="C9" s="113" t="s">
        <v>417</v>
      </c>
      <c r="D9" s="68">
        <v>0.49</v>
      </c>
      <c r="E9" s="69" t="s">
        <v>418</v>
      </c>
      <c r="F9" s="70">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4" t="s">
        <v>419</v>
      </c>
      <c r="C10" s="113" t="s">
        <v>420</v>
      </c>
      <c r="D10" s="68">
        <v>1</v>
      </c>
      <c r="E10" s="69" t="s">
        <v>421</v>
      </c>
      <c r="F10" s="70">
        <v>5</v>
      </c>
      <c r="G10" s="2"/>
      <c r="H10" s="2"/>
      <c r="I10" s="95" t="s">
        <v>422</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625" t="s">
        <v>423</v>
      </c>
      <c r="C14" s="625"/>
      <c r="D14" s="625"/>
      <c r="E14" s="625"/>
      <c r="F14" s="102"/>
      <c r="G14" s="62"/>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1"/>
      <c r="C15" s="101"/>
      <c r="D15" s="101"/>
      <c r="E15" s="101"/>
      <c r="F15" s="10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8" customFormat="1" ht="20.25">
      <c r="A16" s="76"/>
      <c r="B16" s="104"/>
      <c r="C16" s="627" t="s">
        <v>293</v>
      </c>
      <c r="D16" s="627"/>
      <c r="E16" s="627"/>
      <c r="F16" s="105"/>
      <c r="G16" s="76"/>
      <c r="H16" s="76"/>
      <c r="I16" s="96" t="s">
        <v>288</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row>
    <row r="17" spans="1:137" s="78" customFormat="1" ht="40.5" customHeight="1">
      <c r="A17" s="76"/>
      <c r="B17" s="67" t="s">
        <v>424</v>
      </c>
      <c r="C17" s="626" t="s">
        <v>294</v>
      </c>
      <c r="D17" s="626"/>
      <c r="E17" s="626"/>
      <c r="F17" s="106">
        <v>1</v>
      </c>
      <c r="G17" s="76"/>
      <c r="H17" s="76"/>
      <c r="I17" s="95" t="s">
        <v>293</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row>
    <row r="18" spans="1:137" s="78" customFormat="1" ht="20.25">
      <c r="A18" s="76"/>
      <c r="B18" s="71" t="s">
        <v>425</v>
      </c>
      <c r="C18" s="626" t="s">
        <v>426</v>
      </c>
      <c r="D18" s="626"/>
      <c r="E18" s="626"/>
      <c r="F18" s="106">
        <v>2</v>
      </c>
      <c r="G18" s="76"/>
      <c r="H18" s="76"/>
      <c r="I18" s="95" t="s">
        <v>427</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row>
    <row r="19" spans="1:137" s="78" customFormat="1" ht="30">
      <c r="A19" s="76"/>
      <c r="B19" s="72" t="s">
        <v>428</v>
      </c>
      <c r="C19" s="626" t="s">
        <v>429</v>
      </c>
      <c r="D19" s="626"/>
      <c r="E19" s="626"/>
      <c r="F19" s="106">
        <v>3</v>
      </c>
      <c r="G19" s="76"/>
      <c r="H19" s="76"/>
      <c r="I19" s="95" t="s">
        <v>296</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row>
    <row r="20" spans="1:137" s="78" customFormat="1" ht="30">
      <c r="A20" s="76"/>
      <c r="B20" s="73" t="s">
        <v>430</v>
      </c>
      <c r="C20" s="626" t="s">
        <v>305</v>
      </c>
      <c r="D20" s="626"/>
      <c r="E20" s="626"/>
      <c r="F20" s="106">
        <v>4</v>
      </c>
      <c r="G20" s="76"/>
      <c r="H20" s="76"/>
      <c r="I20" s="95" t="s">
        <v>315</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row>
    <row r="21" spans="1:137" s="78" customFormat="1" ht="60.6" customHeight="1">
      <c r="A21" s="76"/>
      <c r="B21" s="74" t="s">
        <v>431</v>
      </c>
      <c r="C21" s="626" t="s">
        <v>432</v>
      </c>
      <c r="D21" s="626"/>
      <c r="E21" s="626"/>
      <c r="F21" s="106">
        <v>5</v>
      </c>
      <c r="G21" s="76"/>
      <c r="H21" s="76"/>
      <c r="I21" s="95" t="str">
        <f>C48</f>
        <v>Interrupción o afectación en la prestación del servicio administrativo</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row>
    <row r="22" spans="1:137" s="78" customFormat="1" ht="20.25">
      <c r="A22" s="76"/>
      <c r="B22" s="84"/>
      <c r="C22" s="75"/>
      <c r="D22" s="75"/>
      <c r="E22" s="75"/>
      <c r="F22" s="85"/>
      <c r="G22" s="76"/>
      <c r="H22" s="76"/>
      <c r="I22" s="95" t="str">
        <f>C56</f>
        <v>Afectación Ambiental</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row>
    <row r="23" spans="1:137" s="78" customFormat="1" ht="20.25">
      <c r="A23" s="76"/>
      <c r="B23" s="84"/>
      <c r="C23" s="75"/>
      <c r="D23" s="75"/>
      <c r="E23" s="75"/>
      <c r="F23" s="85"/>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row>
    <row r="24" spans="1:137" s="78" customFormat="1" ht="20.25">
      <c r="A24" s="76"/>
      <c r="B24" s="77"/>
      <c r="C24" s="628" t="s">
        <v>427</v>
      </c>
      <c r="D24" s="628"/>
      <c r="E24" s="628"/>
      <c r="F24" s="85"/>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row>
    <row r="25" spans="1:137" s="78" customFormat="1" ht="20.25">
      <c r="A25" s="76"/>
      <c r="B25" s="79" t="s">
        <v>424</v>
      </c>
      <c r="C25" s="626" t="s">
        <v>433</v>
      </c>
      <c r="D25" s="626"/>
      <c r="E25" s="626"/>
      <c r="F25" s="106">
        <v>1</v>
      </c>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row>
    <row r="26" spans="1:137" s="78" customFormat="1" ht="20.25">
      <c r="A26" s="76"/>
      <c r="B26" s="80" t="s">
        <v>425</v>
      </c>
      <c r="C26" s="626" t="s">
        <v>434</v>
      </c>
      <c r="D26" s="626"/>
      <c r="E26" s="626"/>
      <c r="F26" s="106">
        <v>2</v>
      </c>
      <c r="G26" s="76"/>
      <c r="H26" s="76"/>
      <c r="I26" s="84"/>
      <c r="J26" s="84"/>
      <c r="K26" s="84"/>
      <c r="L26" s="84"/>
      <c r="M26" s="84"/>
      <c r="N26" s="84"/>
      <c r="O26" s="84"/>
      <c r="P26" s="84"/>
      <c r="Q26" s="84"/>
      <c r="R26" s="84"/>
      <c r="S26" s="84"/>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row>
    <row r="27" spans="1:137" s="78" customFormat="1" ht="20.25">
      <c r="A27" s="76"/>
      <c r="B27" s="81" t="s">
        <v>428</v>
      </c>
      <c r="C27" s="626" t="s">
        <v>435</v>
      </c>
      <c r="D27" s="626"/>
      <c r="E27" s="626"/>
      <c r="F27" s="106">
        <v>3</v>
      </c>
      <c r="G27" s="76"/>
      <c r="H27" s="76"/>
      <c r="I27" s="8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4"/>
      <c r="K27" s="84"/>
      <c r="L27" s="84"/>
      <c r="M27" s="84"/>
      <c r="N27" s="84"/>
      <c r="O27" s="84"/>
      <c r="P27" s="84"/>
      <c r="Q27" s="84"/>
      <c r="R27" s="84"/>
      <c r="S27" s="84"/>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row>
    <row r="28" spans="1:137" s="78" customFormat="1" ht="20.25">
      <c r="A28" s="76"/>
      <c r="B28" s="82" t="s">
        <v>430</v>
      </c>
      <c r="C28" s="626" t="s">
        <v>436</v>
      </c>
      <c r="D28" s="626"/>
      <c r="E28" s="626"/>
      <c r="F28" s="106">
        <v>4</v>
      </c>
      <c r="G28" s="76"/>
      <c r="H28" s="76"/>
      <c r="I28" s="84" t="str">
        <v xml:space="preserve">Si el hecho llegara a presentarse, tendría bajo impacto o efecto sobre la entidad.
</v>
      </c>
      <c r="J28" s="84"/>
      <c r="K28" s="84"/>
      <c r="L28" s="84"/>
      <c r="M28" s="84"/>
      <c r="N28" s="84"/>
      <c r="O28" s="84"/>
      <c r="P28" s="84"/>
      <c r="Q28" s="84"/>
      <c r="R28" s="84"/>
      <c r="S28" s="84"/>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row>
    <row r="29" spans="1:137" s="78" customFormat="1" ht="20.25">
      <c r="A29" s="76"/>
      <c r="B29" s="83" t="s">
        <v>431</v>
      </c>
      <c r="C29" s="626" t="s">
        <v>437</v>
      </c>
      <c r="D29" s="626"/>
      <c r="E29" s="626"/>
      <c r="F29" s="106">
        <v>5</v>
      </c>
      <c r="G29" s="76"/>
      <c r="H29" s="76"/>
      <c r="I29" s="84" t="str">
        <v xml:space="preserve">Si el hecho llegara a presentarse, tendría medianas consecuencias o efectos sobre la entidad.
</v>
      </c>
      <c r="J29" s="84"/>
      <c r="K29" s="84"/>
      <c r="L29" s="84"/>
      <c r="M29" s="84"/>
      <c r="N29" s="84"/>
      <c r="O29" s="84"/>
      <c r="P29" s="84"/>
      <c r="Q29" s="84"/>
      <c r="R29" s="84"/>
      <c r="S29" s="84"/>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row>
    <row r="30" spans="1:137"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84"/>
      <c r="P30" s="84"/>
      <c r="Q30" s="84"/>
      <c r="R30" s="84"/>
      <c r="S30" s="84"/>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row>
    <row r="31" spans="1:137" s="76" customFormat="1" ht="20.25">
      <c r="B31" s="86"/>
      <c r="C31" s="86"/>
      <c r="D31" s="86"/>
      <c r="E31" s="86"/>
      <c r="F31" s="85"/>
      <c r="I31" s="84" t="str">
        <v xml:space="preserve">Si el hecho llegara a presentarse, tendría desastrosas consecuencias o efectos sobre la entidad.
</v>
      </c>
      <c r="J31" s="84"/>
      <c r="K31" s="84"/>
      <c r="L31" s="84"/>
      <c r="M31" s="84"/>
      <c r="N31" s="84"/>
      <c r="O31" s="84"/>
      <c r="P31" s="84"/>
      <c r="Q31" s="84"/>
      <c r="R31" s="84"/>
      <c r="S31" s="84"/>
    </row>
    <row r="32" spans="1:137" s="76" customFormat="1" ht="20.25">
      <c r="B32" s="104"/>
      <c r="C32" s="627" t="s">
        <v>296</v>
      </c>
      <c r="D32" s="627"/>
      <c r="E32" s="627"/>
      <c r="F32" s="85"/>
      <c r="I32" s="84"/>
      <c r="J32" s="84"/>
      <c r="K32" s="84"/>
      <c r="L32" s="84"/>
      <c r="M32" s="84"/>
      <c r="N32" s="84"/>
      <c r="O32" s="84"/>
      <c r="P32" s="84"/>
      <c r="Q32" s="84"/>
      <c r="R32" s="84"/>
      <c r="S32" s="84"/>
    </row>
    <row r="33" spans="2:19" s="76" customFormat="1" ht="20.25">
      <c r="B33" s="67" t="s">
        <v>424</v>
      </c>
      <c r="C33" s="626" t="s">
        <v>297</v>
      </c>
      <c r="D33" s="626"/>
      <c r="E33" s="626"/>
      <c r="F33" s="107">
        <v>1</v>
      </c>
      <c r="I33" s="8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4"/>
      <c r="K33" s="84"/>
      <c r="L33" s="84"/>
      <c r="M33" s="84"/>
      <c r="N33" s="84"/>
      <c r="O33" s="84"/>
      <c r="P33" s="84"/>
      <c r="Q33" s="84"/>
      <c r="R33" s="84"/>
      <c r="S33" s="84"/>
    </row>
    <row r="34" spans="2:19" s="76" customFormat="1" ht="20.25">
      <c r="B34" s="71" t="s">
        <v>425</v>
      </c>
      <c r="C34" s="626" t="s">
        <v>438</v>
      </c>
      <c r="D34" s="626"/>
      <c r="E34" s="626"/>
      <c r="F34" s="107">
        <v>2</v>
      </c>
      <c r="I34" s="84" t="str">
        <v xml:space="preserve">Si el hecho llegara a presentarse, tendría bajo impacto o efecto sobre la entidad.
</v>
      </c>
      <c r="J34" s="84"/>
      <c r="K34" s="84"/>
      <c r="L34" s="84"/>
      <c r="M34" s="84"/>
      <c r="N34" s="84"/>
      <c r="O34" s="84"/>
      <c r="P34" s="84"/>
      <c r="Q34" s="84"/>
      <c r="R34" s="84"/>
      <c r="S34" s="84"/>
    </row>
    <row r="35" spans="2:19" s="76" customFormat="1" ht="20.25">
      <c r="B35" s="72" t="s">
        <v>428</v>
      </c>
      <c r="C35" s="626" t="s">
        <v>439</v>
      </c>
      <c r="D35" s="626"/>
      <c r="E35" s="626"/>
      <c r="F35" s="107">
        <v>3</v>
      </c>
      <c r="I35" s="84" t="str">
        <v xml:space="preserve">Si el hecho llegara a presentarse, tendría medianas consecuencias o efectos sobre la entidad.
</v>
      </c>
      <c r="J35" s="84"/>
      <c r="K35" s="84"/>
      <c r="L35" s="84"/>
      <c r="M35" s="84"/>
      <c r="N35" s="84"/>
      <c r="O35" s="84"/>
      <c r="P35" s="84"/>
      <c r="Q35" s="84"/>
      <c r="R35" s="84"/>
      <c r="S35" s="84"/>
    </row>
    <row r="36" spans="2:19" s="76" customFormat="1" ht="20.25">
      <c r="B36" s="73" t="s">
        <v>430</v>
      </c>
      <c r="C36" s="626" t="s">
        <v>440</v>
      </c>
      <c r="D36" s="626"/>
      <c r="E36" s="626"/>
      <c r="F36" s="107">
        <v>4</v>
      </c>
      <c r="I36" s="84" t="str">
        <v xml:space="preserve">Si el hecho llegara a presentarse, tendría altas consecuencias o efectos sobre la entidad
</v>
      </c>
      <c r="J36" s="84"/>
      <c r="K36" s="84"/>
      <c r="L36" s="84"/>
      <c r="M36" s="84"/>
      <c r="N36" s="84"/>
      <c r="O36" s="84"/>
      <c r="P36" s="84"/>
      <c r="Q36" s="84"/>
      <c r="R36" s="84"/>
      <c r="S36" s="84"/>
    </row>
    <row r="37" spans="2:19" s="76" customFormat="1" ht="20.25">
      <c r="B37" s="74" t="s">
        <v>431</v>
      </c>
      <c r="C37" s="626" t="s">
        <v>441</v>
      </c>
      <c r="D37" s="626"/>
      <c r="E37" s="626"/>
      <c r="F37" s="107">
        <v>5</v>
      </c>
      <c r="I37" s="84" t="str">
        <v xml:space="preserve">Si el hecho llegara a presentarse, tendría desastrosas consecuencias o efectos sobre la entidad.
</v>
      </c>
      <c r="J37" s="84"/>
      <c r="K37" s="84"/>
      <c r="L37" s="84"/>
      <c r="M37" s="84"/>
      <c r="N37" s="84"/>
      <c r="O37" s="84"/>
      <c r="P37" s="84"/>
      <c r="Q37" s="84"/>
      <c r="R37" s="84"/>
      <c r="S37" s="84"/>
    </row>
    <row r="38" spans="2:19" s="76" customFormat="1" ht="20.25">
      <c r="B38" s="86"/>
      <c r="C38" s="86"/>
      <c r="D38" s="86"/>
      <c r="E38" s="86"/>
      <c r="F38" s="85"/>
      <c r="I38" s="84"/>
      <c r="J38" s="84"/>
      <c r="K38" s="84"/>
      <c r="L38" s="84"/>
      <c r="M38" s="84"/>
      <c r="N38" s="84"/>
      <c r="O38" s="84"/>
      <c r="P38" s="84"/>
      <c r="Q38" s="84"/>
      <c r="R38" s="84"/>
      <c r="S38" s="84"/>
    </row>
    <row r="39" spans="2:19" s="76" customFormat="1" ht="20.25">
      <c r="B39" s="86"/>
      <c r="C39" s="86"/>
      <c r="D39" s="86"/>
      <c r="E39" s="86"/>
      <c r="F39" s="85"/>
    </row>
    <row r="40" spans="2:19" s="76" customFormat="1" ht="20.25">
      <c r="B40" s="77"/>
      <c r="C40" s="627" t="s">
        <v>315</v>
      </c>
      <c r="D40" s="627"/>
      <c r="E40" s="627"/>
      <c r="F40" s="85"/>
    </row>
    <row r="41" spans="2:19" s="76" customFormat="1" ht="20.25">
      <c r="B41" s="108" t="s">
        <v>424</v>
      </c>
      <c r="C41" s="626" t="s">
        <v>316</v>
      </c>
      <c r="D41" s="626"/>
      <c r="E41" s="626"/>
      <c r="F41" s="107">
        <v>1</v>
      </c>
    </row>
    <row r="42" spans="2:19" s="76" customFormat="1" ht="20.25">
      <c r="B42" s="109" t="s">
        <v>425</v>
      </c>
      <c r="C42" s="626" t="s">
        <v>442</v>
      </c>
      <c r="D42" s="626"/>
      <c r="E42" s="626"/>
      <c r="F42" s="107">
        <v>2</v>
      </c>
    </row>
    <row r="43" spans="2:19" s="76" customFormat="1" ht="20.25">
      <c r="B43" s="110" t="s">
        <v>428</v>
      </c>
      <c r="C43" s="626" t="s">
        <v>443</v>
      </c>
      <c r="D43" s="626"/>
      <c r="E43" s="626"/>
      <c r="F43" s="107">
        <v>3</v>
      </c>
    </row>
    <row r="44" spans="2:19" s="76" customFormat="1" ht="20.25">
      <c r="B44" s="111" t="s">
        <v>430</v>
      </c>
      <c r="C44" s="626" t="s">
        <v>444</v>
      </c>
      <c r="D44" s="626"/>
      <c r="E44" s="626"/>
      <c r="F44" s="107">
        <v>4</v>
      </c>
    </row>
    <row r="45" spans="2:19" s="76" customFormat="1" ht="20.25">
      <c r="B45" s="112" t="s">
        <v>431</v>
      </c>
      <c r="C45" s="626" t="s">
        <v>445</v>
      </c>
      <c r="D45" s="626"/>
      <c r="E45" s="626"/>
      <c r="F45" s="107">
        <v>5</v>
      </c>
    </row>
    <row r="46" spans="2:19" s="76" customFormat="1" ht="20.25">
      <c r="B46" s="84"/>
      <c r="C46" s="84" t="s">
        <v>446</v>
      </c>
      <c r="D46" s="84"/>
      <c r="F46" s="85"/>
    </row>
    <row r="47" spans="2:19" s="76" customFormat="1" ht="20.25">
      <c r="B47" s="84"/>
      <c r="C47" s="84"/>
      <c r="D47" s="84"/>
      <c r="F47" s="85"/>
    </row>
    <row r="48" spans="2:19" s="76" customFormat="1" ht="20.25">
      <c r="B48" s="77"/>
      <c r="C48" s="628" t="s">
        <v>318</v>
      </c>
      <c r="D48" s="628"/>
      <c r="E48" s="628"/>
      <c r="F48" s="85"/>
    </row>
    <row r="49" spans="2:6" s="76" customFormat="1" ht="20.25" customHeight="1">
      <c r="B49" s="79" t="s">
        <v>424</v>
      </c>
      <c r="C49" s="629" t="s">
        <v>319</v>
      </c>
      <c r="D49" s="630"/>
      <c r="E49" s="631"/>
      <c r="F49" s="70">
        <v>1</v>
      </c>
    </row>
    <row r="50" spans="2:6" s="76" customFormat="1" ht="20.25" customHeight="1">
      <c r="B50" s="80" t="s">
        <v>425</v>
      </c>
      <c r="C50" s="629" t="s">
        <v>447</v>
      </c>
      <c r="D50" s="630"/>
      <c r="E50" s="631"/>
      <c r="F50" s="70">
        <v>2</v>
      </c>
    </row>
    <row r="51" spans="2:6" s="76" customFormat="1" ht="20.25" customHeight="1">
      <c r="B51" s="81" t="s">
        <v>428</v>
      </c>
      <c r="C51" s="629" t="s">
        <v>448</v>
      </c>
      <c r="D51" s="630"/>
      <c r="E51" s="631"/>
      <c r="F51" s="70">
        <v>3</v>
      </c>
    </row>
    <row r="52" spans="2:6" s="76" customFormat="1" ht="20.25" customHeight="1">
      <c r="B52" s="82" t="s">
        <v>430</v>
      </c>
      <c r="C52" s="629" t="s">
        <v>449</v>
      </c>
      <c r="D52" s="630"/>
      <c r="E52" s="631"/>
      <c r="F52" s="70">
        <v>4</v>
      </c>
    </row>
    <row r="53" spans="2:6" s="76" customFormat="1" ht="20.25" customHeight="1">
      <c r="B53" s="83" t="s">
        <v>431</v>
      </c>
      <c r="C53" s="629" t="s">
        <v>450</v>
      </c>
      <c r="D53" s="630"/>
      <c r="E53" s="631"/>
      <c r="F53" s="70">
        <v>5</v>
      </c>
    </row>
    <row r="54" spans="2:6" s="76" customFormat="1" ht="20.25">
      <c r="B54" s="84"/>
      <c r="C54" s="84"/>
      <c r="D54" s="84"/>
      <c r="E54" s="84"/>
      <c r="F54" s="85"/>
    </row>
    <row r="55" spans="2:6" s="76" customFormat="1" ht="20.25"/>
    <row r="56" spans="2:6" s="76" customFormat="1" ht="20.25" customHeight="1">
      <c r="B56" s="77"/>
      <c r="C56" s="98" t="s">
        <v>422</v>
      </c>
      <c r="D56" s="98"/>
      <c r="E56" s="98"/>
      <c r="F56" s="85"/>
    </row>
    <row r="57" spans="2:6" s="76" customFormat="1" ht="20.25" customHeight="1">
      <c r="B57" s="79" t="s">
        <v>424</v>
      </c>
      <c r="C57" s="632" t="s">
        <v>451</v>
      </c>
      <c r="D57" s="633"/>
      <c r="E57" s="634"/>
      <c r="F57" s="70">
        <v>1</v>
      </c>
    </row>
    <row r="58" spans="2:6" s="76" customFormat="1" ht="20.25" customHeight="1">
      <c r="B58" s="80" t="s">
        <v>425</v>
      </c>
      <c r="C58" s="632" t="s">
        <v>452</v>
      </c>
      <c r="D58" s="633"/>
      <c r="E58" s="634"/>
      <c r="F58" s="70">
        <v>2</v>
      </c>
    </row>
    <row r="59" spans="2:6" s="76" customFormat="1" ht="20.25" customHeight="1">
      <c r="B59" s="81" t="s">
        <v>428</v>
      </c>
      <c r="C59" s="632" t="s">
        <v>453</v>
      </c>
      <c r="D59" s="633"/>
      <c r="E59" s="634"/>
      <c r="F59" s="70">
        <v>3</v>
      </c>
    </row>
    <row r="60" spans="2:6" s="76" customFormat="1" ht="20.25" customHeight="1">
      <c r="B60" s="82" t="s">
        <v>430</v>
      </c>
      <c r="C60" s="632" t="s">
        <v>454</v>
      </c>
      <c r="D60" s="633"/>
      <c r="E60" s="634"/>
      <c r="F60" s="70">
        <v>4</v>
      </c>
    </row>
    <row r="61" spans="2:6" s="76" customFormat="1" ht="20.25" customHeight="1">
      <c r="B61" s="83" t="s">
        <v>431</v>
      </c>
      <c r="C61" s="632" t="s">
        <v>455</v>
      </c>
      <c r="D61" s="633"/>
      <c r="E61" s="634"/>
      <c r="F61" s="70">
        <v>5</v>
      </c>
    </row>
    <row r="62" spans="2:6" s="76" customFormat="1" ht="20.25">
      <c r="E62" s="87"/>
    </row>
    <row r="63" spans="2:6" s="76" customFormat="1" ht="20.25">
      <c r="E63" s="87"/>
    </row>
    <row r="64" spans="2:6" s="76" customFormat="1" ht="20.25">
      <c r="E64" s="87"/>
    </row>
    <row r="65" spans="5:5" s="76" customFormat="1" ht="20.25">
      <c r="E65" s="87"/>
    </row>
    <row r="66" spans="5:5" s="76" customFormat="1" ht="20.25">
      <c r="E66" s="87"/>
    </row>
    <row r="67" spans="5:5" s="76" customFormat="1" ht="20.25">
      <c r="E67" s="87"/>
    </row>
    <row r="68" spans="5:5" s="76" customFormat="1" ht="20.25">
      <c r="E68" s="87"/>
    </row>
    <row r="69" spans="5:5" s="76" customFormat="1" ht="20.25">
      <c r="E69" s="87"/>
    </row>
    <row r="70" spans="5:5" s="76" customFormat="1" ht="20.25">
      <c r="E70" s="87"/>
    </row>
    <row r="71" spans="5:5" s="76" customFormat="1" ht="20.25">
      <c r="E71" s="87"/>
    </row>
    <row r="72" spans="5:5" s="76" customFormat="1" ht="20.25">
      <c r="E72" s="87"/>
    </row>
    <row r="73" spans="5:5" s="76" customFormat="1" ht="20.25">
      <c r="E73" s="87"/>
    </row>
    <row r="74" spans="5:5" s="76" customFormat="1" ht="20.25">
      <c r="E74" s="87"/>
    </row>
    <row r="75" spans="5:5" s="76" customFormat="1" ht="20.25">
      <c r="E75" s="87"/>
    </row>
    <row r="76" spans="5:5" s="76" customFormat="1" ht="20.25">
      <c r="E76" s="87"/>
    </row>
    <row r="77" spans="5:5" s="76" customFormat="1" ht="20.25">
      <c r="E77" s="87"/>
    </row>
    <row r="78" spans="5:5" s="76" customFormat="1" ht="20.25">
      <c r="E78" s="87"/>
    </row>
    <row r="79" spans="5:5" s="76" customFormat="1" ht="20.25">
      <c r="E79" s="87"/>
    </row>
    <row r="80" spans="5:5" s="76" customFormat="1" ht="20.25">
      <c r="E80" s="87"/>
    </row>
    <row r="81" spans="5:5" s="76" customFormat="1" ht="20.25">
      <c r="E81" s="87"/>
    </row>
    <row r="82" spans="5:5" s="76" customFormat="1" ht="20.25">
      <c r="E82" s="87"/>
    </row>
    <row r="83" spans="5:5" s="76" customFormat="1" ht="20.25">
      <c r="E83" s="87"/>
    </row>
    <row r="84" spans="5:5" s="76" customFormat="1" ht="20.25">
      <c r="E84" s="87"/>
    </row>
    <row r="85" spans="5:5" s="76" customFormat="1" ht="20.25">
      <c r="E85" s="87"/>
    </row>
    <row r="86" spans="5:5" s="76" customFormat="1" ht="20.25">
      <c r="E86" s="87"/>
    </row>
    <row r="87" spans="5:5" s="76" customFormat="1" ht="20.25">
      <c r="E87" s="87"/>
    </row>
    <row r="88" spans="5:5" s="76" customFormat="1" ht="20.25">
      <c r="E88" s="87"/>
    </row>
    <row r="89" spans="5:5" s="76" customFormat="1" ht="20.25">
      <c r="E89" s="87"/>
    </row>
    <row r="90" spans="5:5" s="76" customFormat="1" ht="20.25">
      <c r="E90" s="87"/>
    </row>
    <row r="91" spans="5:5" s="76" customFormat="1" ht="20.25">
      <c r="E91" s="87"/>
    </row>
    <row r="92" spans="5:5" s="76" customFormat="1" ht="20.25">
      <c r="E92" s="87"/>
    </row>
    <row r="93" spans="5:5" s="76" customFormat="1" ht="20.25">
      <c r="E93" s="87"/>
    </row>
    <row r="94" spans="5:5" s="76" customFormat="1" ht="20.25">
      <c r="E94" s="87"/>
    </row>
    <row r="95" spans="5:5" s="76" customFormat="1" ht="20.25">
      <c r="E95" s="87"/>
    </row>
    <row r="96" spans="5:5" s="76" customFormat="1" ht="20.25">
      <c r="E96" s="87"/>
    </row>
    <row r="97" spans="5:5" s="76" customFormat="1" ht="20.25">
      <c r="E97" s="87"/>
    </row>
    <row r="98" spans="5:5" s="76" customFormat="1" ht="20.25">
      <c r="E98" s="87"/>
    </row>
    <row r="99" spans="5:5" s="76" customFormat="1" ht="20.25">
      <c r="E99" s="87"/>
    </row>
    <row r="100" spans="5:5" s="76" customFormat="1" ht="20.25">
      <c r="E100" s="87"/>
    </row>
    <row r="101" spans="5:5" s="76" customFormat="1" ht="20.25">
      <c r="E101" s="87"/>
    </row>
    <row r="102" spans="5:5" s="76" customFormat="1" ht="20.25">
      <c r="E102" s="87"/>
    </row>
    <row r="103" spans="5:5" s="76" customFormat="1" ht="20.25">
      <c r="E103" s="87"/>
    </row>
    <row r="104" spans="5:5" s="76" customFormat="1" ht="20.25">
      <c r="E104" s="87"/>
    </row>
    <row r="105" spans="5:5" s="76" customFormat="1" ht="20.25">
      <c r="E105" s="87"/>
    </row>
    <row r="106" spans="5:5" s="76" customFormat="1" ht="20.25">
      <c r="E106" s="87"/>
    </row>
    <row r="107" spans="5:5" s="76" customFormat="1" ht="20.25">
      <c r="E107" s="87"/>
    </row>
    <row r="108" spans="5:5" s="76" customFormat="1" ht="20.25">
      <c r="E108" s="87"/>
    </row>
    <row r="109" spans="5:5" s="76" customFormat="1" ht="20.25">
      <c r="E109" s="87"/>
    </row>
    <row r="110" spans="5:5" s="76" customFormat="1" ht="20.25">
      <c r="E110" s="87"/>
    </row>
    <row r="111" spans="5:5" s="76" customFormat="1" ht="20.25">
      <c r="E111" s="87"/>
    </row>
    <row r="112" spans="5:5" s="76" customFormat="1" ht="20.25">
      <c r="E112" s="87"/>
    </row>
    <row r="113" spans="5:5" s="76" customFormat="1" ht="20.25">
      <c r="E113" s="87"/>
    </row>
    <row r="114" spans="5:5" s="76" customFormat="1" ht="20.25">
      <c r="E114" s="87"/>
    </row>
    <row r="115" spans="5:5" s="76" customFormat="1" ht="20.25">
      <c r="E115" s="87"/>
    </row>
    <row r="116" spans="5:5" s="76" customFormat="1" ht="20.25">
      <c r="E116" s="87"/>
    </row>
    <row r="117" spans="5:5" s="76" customFormat="1" ht="20.25">
      <c r="E117" s="87"/>
    </row>
    <row r="118" spans="5:5" s="76" customFormat="1" ht="20.25">
      <c r="E118" s="87"/>
    </row>
    <row r="119" spans="5:5" s="76" customFormat="1" ht="20.25">
      <c r="E119" s="87"/>
    </row>
    <row r="120" spans="5:5" s="76" customFormat="1" ht="20.25">
      <c r="E120" s="87"/>
    </row>
    <row r="121" spans="5:5" s="76" customFormat="1" ht="20.25">
      <c r="E121" s="87"/>
    </row>
    <row r="122" spans="5:5" s="76" customFormat="1" ht="20.25">
      <c r="E122" s="87"/>
    </row>
    <row r="123" spans="5:5" s="76" customFormat="1" ht="20.25">
      <c r="E123" s="87"/>
    </row>
    <row r="124" spans="5:5" s="76" customFormat="1" ht="20.25">
      <c r="E124" s="87"/>
    </row>
    <row r="125" spans="5:5" s="76" customFormat="1" ht="20.25">
      <c r="E125" s="87"/>
    </row>
    <row r="126" spans="5:5" s="76" customFormat="1" ht="20.25">
      <c r="E126" s="87"/>
    </row>
    <row r="127" spans="5:5" s="76" customFormat="1" ht="20.25">
      <c r="E127" s="87"/>
    </row>
    <row r="128" spans="5:5" s="76" customFormat="1" ht="20.25">
      <c r="E128" s="87"/>
    </row>
    <row r="129" spans="5:5" s="76" customFormat="1" ht="20.25">
      <c r="E129" s="87"/>
    </row>
    <row r="130" spans="5:5" s="76" customFormat="1" ht="20.25">
      <c r="E130" s="87"/>
    </row>
    <row r="131" spans="5:5" s="76" customFormat="1" ht="20.25">
      <c r="E131" s="87"/>
    </row>
    <row r="132" spans="5:5" s="76" customFormat="1" ht="20.25">
      <c r="E132" s="87"/>
    </row>
    <row r="133" spans="5:5" s="76" customFormat="1" ht="20.25">
      <c r="E133" s="87"/>
    </row>
    <row r="134" spans="5:5" s="76" customFormat="1" ht="20.25">
      <c r="E134" s="87"/>
    </row>
    <row r="135" spans="5:5" s="76" customFormat="1" ht="20.25">
      <c r="E135" s="87"/>
    </row>
    <row r="136" spans="5:5" s="76" customFormat="1" ht="20.25">
      <c r="E136" s="87"/>
    </row>
    <row r="137" spans="5:5" s="76" customFormat="1" ht="20.25">
      <c r="E137" s="87"/>
    </row>
    <row r="138" spans="5:5" s="76" customFormat="1" ht="20.25">
      <c r="E138" s="87"/>
    </row>
    <row r="139" spans="5:5" s="76" customFormat="1" ht="20.25">
      <c r="E139" s="87"/>
    </row>
    <row r="140" spans="5:5" s="76" customFormat="1" ht="20.25">
      <c r="E140" s="87"/>
    </row>
    <row r="141" spans="5:5" s="76" customFormat="1" ht="20.25">
      <c r="E141" s="87"/>
    </row>
    <row r="142" spans="5:5" s="76" customFormat="1" ht="20.25">
      <c r="E142" s="87"/>
    </row>
    <row r="143" spans="5:5" s="76" customFormat="1" ht="20.25">
      <c r="E143" s="87"/>
    </row>
    <row r="144" spans="5:5" s="76" customFormat="1" ht="20.25">
      <c r="E144" s="87"/>
    </row>
    <row r="145" spans="5:5" s="76" customFormat="1" ht="20.25">
      <c r="E145" s="87"/>
    </row>
    <row r="146" spans="5:5" s="76" customFormat="1" ht="20.25">
      <c r="E146" s="87"/>
    </row>
    <row r="147" spans="5:5" s="76" customFormat="1" ht="20.25">
      <c r="E147" s="87"/>
    </row>
    <row r="148" spans="5:5" s="76" customFormat="1" ht="20.25">
      <c r="E148" s="87"/>
    </row>
    <row r="149" spans="5:5" s="76" customFormat="1" ht="20.25">
      <c r="E149" s="87"/>
    </row>
    <row r="150" spans="5:5" s="76" customFormat="1" ht="20.25">
      <c r="E150" s="87"/>
    </row>
    <row r="151" spans="5:5" s="76" customFormat="1" ht="20.25">
      <c r="E151" s="87"/>
    </row>
    <row r="152" spans="5:5" s="76" customFormat="1" ht="20.25">
      <c r="E152" s="87"/>
    </row>
    <row r="153" spans="5:5" s="76" customFormat="1" ht="20.25">
      <c r="E153" s="87"/>
    </row>
    <row r="154" spans="5:5" s="76" customFormat="1" ht="20.25">
      <c r="E154" s="87"/>
    </row>
    <row r="155" spans="5:5" s="76" customFormat="1" ht="20.25">
      <c r="E155" s="87"/>
    </row>
    <row r="156" spans="5:5" s="76" customFormat="1" ht="20.25">
      <c r="E156" s="87"/>
    </row>
    <row r="157" spans="5:5" s="76" customFormat="1" ht="20.25">
      <c r="E157" s="87"/>
    </row>
    <row r="158" spans="5:5" s="76" customFormat="1" ht="20.25">
      <c r="E158" s="87"/>
    </row>
    <row r="159" spans="5:5" s="76" customFormat="1" ht="20.25">
      <c r="E159" s="87"/>
    </row>
    <row r="160" spans="5:5" s="76" customFormat="1" ht="20.25">
      <c r="E160" s="87"/>
    </row>
    <row r="161" spans="5:5" s="76" customFormat="1" ht="20.25">
      <c r="E161" s="87"/>
    </row>
    <row r="162" spans="5:5" s="76" customFormat="1" ht="20.25">
      <c r="E162" s="87"/>
    </row>
    <row r="163" spans="5:5" s="76" customFormat="1" ht="20.25">
      <c r="E163" s="87"/>
    </row>
    <row r="164" spans="5:5" s="76" customFormat="1" ht="20.25">
      <c r="E164" s="87"/>
    </row>
    <row r="165" spans="5:5" s="76" customFormat="1" ht="20.25">
      <c r="E165" s="87"/>
    </row>
    <row r="166" spans="5:5" s="76" customFormat="1" ht="20.25">
      <c r="E166" s="87"/>
    </row>
    <row r="167" spans="5:5" s="76" customFormat="1" ht="20.25">
      <c r="E167" s="87"/>
    </row>
    <row r="168" spans="5:5" s="76" customFormat="1" ht="20.25">
      <c r="E168" s="87"/>
    </row>
    <row r="169" spans="5:5" s="76" customFormat="1" ht="20.25">
      <c r="E169" s="87"/>
    </row>
    <row r="170" spans="5:5" s="76" customFormat="1" ht="20.25">
      <c r="E170" s="87"/>
    </row>
    <row r="171" spans="5:5" s="76" customFormat="1" ht="20.25">
      <c r="E171" s="87"/>
    </row>
    <row r="172" spans="5:5" s="76" customFormat="1" ht="20.25">
      <c r="E172" s="87"/>
    </row>
    <row r="173" spans="5:5" s="76" customFormat="1" ht="20.25">
      <c r="E173" s="87"/>
    </row>
    <row r="174" spans="5:5" s="76" customFormat="1" ht="20.25">
      <c r="E174" s="87"/>
    </row>
    <row r="175" spans="5:5" s="76" customFormat="1" ht="20.25">
      <c r="E175" s="87"/>
    </row>
    <row r="176" spans="5:5" s="76" customFormat="1" ht="20.25">
      <c r="E176" s="87"/>
    </row>
    <row r="177" spans="5:5" s="76" customFormat="1" ht="20.25">
      <c r="E177" s="87"/>
    </row>
    <row r="178" spans="5:5" s="76" customFormat="1" ht="20.25">
      <c r="E178" s="87"/>
    </row>
    <row r="179" spans="5:5" s="76" customFormat="1" ht="20.25">
      <c r="E179" s="87"/>
    </row>
    <row r="180" spans="5:5" s="76" customFormat="1" ht="20.25">
      <c r="E180" s="87"/>
    </row>
    <row r="181" spans="5:5" s="76" customFormat="1" ht="20.25">
      <c r="E181" s="87"/>
    </row>
    <row r="182" spans="5:5" s="76" customFormat="1" ht="20.25">
      <c r="E182" s="87"/>
    </row>
    <row r="183" spans="5:5" s="76" customFormat="1" ht="20.25">
      <c r="E183" s="87"/>
    </row>
    <row r="184" spans="5:5" s="76" customFormat="1" ht="20.25">
      <c r="E184" s="87"/>
    </row>
    <row r="185" spans="5:5" s="76" customFormat="1" ht="20.25">
      <c r="E185" s="87"/>
    </row>
    <row r="186" spans="5:5" s="76" customFormat="1" ht="20.25">
      <c r="E186" s="87"/>
    </row>
    <row r="187" spans="5:5" s="76" customFormat="1" ht="20.25">
      <c r="E187" s="87"/>
    </row>
    <row r="188" spans="5:5" s="76" customFormat="1" ht="20.25">
      <c r="E188" s="87"/>
    </row>
    <row r="189" spans="5:5" s="76" customFormat="1" ht="20.25">
      <c r="E189" s="87"/>
    </row>
    <row r="190" spans="5:5" s="76" customFormat="1" ht="20.25">
      <c r="E190" s="87"/>
    </row>
    <row r="191" spans="5:5" s="76" customFormat="1" ht="20.25">
      <c r="E191" s="87"/>
    </row>
    <row r="192" spans="5:5" s="76" customFormat="1" ht="20.25">
      <c r="E192" s="87"/>
    </row>
    <row r="193" spans="5:5" s="76" customFormat="1" ht="20.25">
      <c r="E193" s="87"/>
    </row>
    <row r="194" spans="5:5" s="76" customFormat="1" ht="20.25">
      <c r="E194" s="87"/>
    </row>
    <row r="195" spans="5:5" s="76" customFormat="1" ht="20.25">
      <c r="E195" s="87"/>
    </row>
    <row r="196" spans="5:5" s="76" customFormat="1" ht="20.25">
      <c r="E196" s="87"/>
    </row>
    <row r="197" spans="5:5" s="76" customFormat="1" ht="20.25">
      <c r="E197" s="87"/>
    </row>
    <row r="198" spans="5:5" s="76" customFormat="1" ht="20.25">
      <c r="E198" s="87"/>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2:S43"/>
  <sheetViews>
    <sheetView topLeftCell="A8" zoomScale="70" zoomScaleNormal="70" workbookViewId="0">
      <selection activeCell="R15" sqref="R15"/>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637" t="s">
        <v>456</v>
      </c>
      <c r="C4" s="638"/>
      <c r="D4" s="638"/>
      <c r="E4" s="639" t="s">
        <v>457</v>
      </c>
      <c r="F4" s="639"/>
      <c r="G4" s="639"/>
      <c r="H4" s="639"/>
      <c r="I4" s="640"/>
      <c r="Q4" s="641" t="s">
        <v>458</v>
      </c>
      <c r="R4" s="641"/>
    </row>
    <row r="5" spans="2:19">
      <c r="B5" s="637"/>
      <c r="C5" s="638"/>
      <c r="D5" s="638"/>
      <c r="E5" s="639"/>
      <c r="F5" s="639"/>
      <c r="G5" s="639"/>
      <c r="H5" s="639"/>
      <c r="I5" s="640"/>
      <c r="Q5" s="641"/>
      <c r="R5" s="641"/>
    </row>
    <row r="6" spans="2:19">
      <c r="B6" s="637"/>
      <c r="C6" s="638"/>
      <c r="D6" s="638"/>
      <c r="E6" s="639"/>
      <c r="F6" s="639"/>
      <c r="G6" s="639"/>
      <c r="H6" s="639"/>
      <c r="I6" s="640"/>
      <c r="Q6" s="641"/>
      <c r="R6" s="641"/>
    </row>
    <row r="7" spans="2:19" ht="15.75" thickBot="1">
      <c r="B7" s="117"/>
      <c r="I7" s="118"/>
    </row>
    <row r="8" spans="2:19" ht="62.25" customHeight="1" thickBot="1">
      <c r="B8" s="642" t="s">
        <v>404</v>
      </c>
      <c r="C8" s="643"/>
      <c r="D8" s="56" t="s">
        <v>459</v>
      </c>
      <c r="E8" s="57">
        <v>5</v>
      </c>
      <c r="F8" s="57">
        <v>10</v>
      </c>
      <c r="G8" s="57">
        <v>15</v>
      </c>
      <c r="H8" s="57">
        <v>20</v>
      </c>
      <c r="I8" s="119">
        <v>25</v>
      </c>
      <c r="K8" s="644" t="s">
        <v>460</v>
      </c>
      <c r="L8" s="645"/>
      <c r="M8" s="645"/>
      <c r="N8" s="645"/>
      <c r="O8" s="645"/>
      <c r="P8" s="646"/>
      <c r="Q8" s="647" t="s">
        <v>461</v>
      </c>
      <c r="R8" s="647"/>
      <c r="S8" s="17" t="s">
        <v>462</v>
      </c>
    </row>
    <row r="9" spans="2:19" ht="62.25" customHeight="1" thickBot="1">
      <c r="B9" s="642"/>
      <c r="C9" s="643"/>
      <c r="D9" s="56" t="s">
        <v>463</v>
      </c>
      <c r="E9" s="58">
        <v>4</v>
      </c>
      <c r="F9" s="58">
        <v>8</v>
      </c>
      <c r="G9" s="57">
        <v>12</v>
      </c>
      <c r="H9" s="57">
        <v>16</v>
      </c>
      <c r="I9" s="119">
        <v>20</v>
      </c>
      <c r="K9" s="648" t="s">
        <v>464</v>
      </c>
      <c r="L9" s="649"/>
      <c r="M9" s="649"/>
      <c r="N9" s="649"/>
      <c r="O9" s="649"/>
      <c r="P9" s="649"/>
      <c r="Q9" s="650" t="s">
        <v>465</v>
      </c>
      <c r="R9" s="651"/>
      <c r="S9" s="17" t="s">
        <v>466</v>
      </c>
    </row>
    <row r="10" spans="2:19" ht="62.25" customHeight="1" thickBot="1">
      <c r="B10" s="642"/>
      <c r="C10" s="643"/>
      <c r="D10" s="56" t="s">
        <v>467</v>
      </c>
      <c r="E10" s="58">
        <v>3</v>
      </c>
      <c r="F10" s="58">
        <v>6</v>
      </c>
      <c r="G10" s="58">
        <v>9</v>
      </c>
      <c r="H10" s="57">
        <v>12</v>
      </c>
      <c r="I10" s="119">
        <v>15</v>
      </c>
      <c r="K10" s="652" t="s">
        <v>428</v>
      </c>
      <c r="L10" s="653"/>
      <c r="M10" s="653"/>
      <c r="N10" s="653"/>
      <c r="O10" s="653"/>
      <c r="P10" s="653"/>
      <c r="Q10" s="647" t="s">
        <v>468</v>
      </c>
      <c r="R10" s="647"/>
      <c r="S10" s="17" t="s">
        <v>469</v>
      </c>
    </row>
    <row r="11" spans="2:19" ht="62.25" customHeight="1">
      <c r="B11" s="642"/>
      <c r="C11" s="643"/>
      <c r="D11" s="56" t="s">
        <v>470</v>
      </c>
      <c r="E11" s="59">
        <v>2</v>
      </c>
      <c r="F11" s="58">
        <v>4</v>
      </c>
      <c r="G11" s="58">
        <v>6</v>
      </c>
      <c r="H11" s="57">
        <v>8</v>
      </c>
      <c r="I11" s="119">
        <v>10</v>
      </c>
      <c r="K11" s="654" t="s">
        <v>471</v>
      </c>
      <c r="L11" s="655"/>
      <c r="M11" s="655"/>
      <c r="N11" s="655"/>
      <c r="O11" s="655"/>
      <c r="P11" s="655"/>
      <c r="Q11" s="647" t="s">
        <v>396</v>
      </c>
      <c r="R11" s="656"/>
      <c r="S11" s="17" t="s">
        <v>396</v>
      </c>
    </row>
    <row r="12" spans="2:19" ht="62.25" customHeight="1">
      <c r="B12" s="642"/>
      <c r="C12" s="643"/>
      <c r="D12" s="56" t="s">
        <v>472</v>
      </c>
      <c r="E12" s="59">
        <v>1</v>
      </c>
      <c r="F12" s="59">
        <v>2</v>
      </c>
      <c r="G12" s="58">
        <v>3</v>
      </c>
      <c r="H12" s="57">
        <v>4</v>
      </c>
      <c r="I12" s="119">
        <v>5</v>
      </c>
    </row>
    <row r="13" spans="2:19" ht="62.25" customHeight="1" thickBot="1">
      <c r="B13" s="120"/>
      <c r="C13" s="635" t="s">
        <v>473</v>
      </c>
      <c r="D13" s="636"/>
      <c r="E13" s="121" t="s">
        <v>474</v>
      </c>
      <c r="F13" s="121" t="s">
        <v>475</v>
      </c>
      <c r="G13" s="121" t="s">
        <v>476</v>
      </c>
      <c r="H13" s="121" t="s">
        <v>477</v>
      </c>
      <c r="I13" s="122" t="s">
        <v>478</v>
      </c>
    </row>
    <row r="17" spans="4:6">
      <c r="D17" s="17"/>
      <c r="E17" s="17"/>
      <c r="F17" s="17"/>
    </row>
    <row r="18" spans="4:6" ht="15.75">
      <c r="D18" s="22" t="s">
        <v>479</v>
      </c>
      <c r="E18" s="123" t="s">
        <v>471</v>
      </c>
      <c r="F18" s="123">
        <v>1</v>
      </c>
    </row>
    <row r="19" spans="4:6">
      <c r="D19" s="22" t="s">
        <v>480</v>
      </c>
      <c r="E19" s="22" t="s">
        <v>471</v>
      </c>
      <c r="F19" s="22">
        <v>2</v>
      </c>
    </row>
    <row r="20" spans="4:6">
      <c r="D20" s="22" t="s">
        <v>481</v>
      </c>
      <c r="E20" s="22" t="s">
        <v>428</v>
      </c>
      <c r="F20" s="22">
        <v>2</v>
      </c>
    </row>
    <row r="21" spans="4:6">
      <c r="D21" s="22" t="s">
        <v>482</v>
      </c>
      <c r="E21" s="22" t="s">
        <v>483</v>
      </c>
      <c r="F21" s="22">
        <v>3</v>
      </c>
    </row>
    <row r="22" spans="4:6">
      <c r="D22" s="22" t="s">
        <v>484</v>
      </c>
      <c r="E22" s="22" t="s">
        <v>460</v>
      </c>
      <c r="F22" s="22">
        <v>4</v>
      </c>
    </row>
    <row r="23" spans="4:6">
      <c r="D23" s="22" t="s">
        <v>485</v>
      </c>
      <c r="E23" s="22" t="s">
        <v>471</v>
      </c>
      <c r="F23" s="22">
        <v>1</v>
      </c>
    </row>
    <row r="24" spans="4:6">
      <c r="D24" s="22" t="s">
        <v>486</v>
      </c>
      <c r="E24" s="22" t="s">
        <v>428</v>
      </c>
      <c r="F24" s="22">
        <v>2</v>
      </c>
    </row>
    <row r="25" spans="4:6">
      <c r="D25" s="22" t="s">
        <v>487</v>
      </c>
      <c r="E25" s="22" t="s">
        <v>428</v>
      </c>
      <c r="F25" s="22">
        <v>2</v>
      </c>
    </row>
    <row r="26" spans="4:6">
      <c r="D26" s="22" t="s">
        <v>488</v>
      </c>
      <c r="E26" s="22" t="s">
        <v>464</v>
      </c>
      <c r="F26" s="22">
        <v>3</v>
      </c>
    </row>
    <row r="27" spans="4:6">
      <c r="D27" s="22" t="s">
        <v>489</v>
      </c>
      <c r="E27" s="22" t="s">
        <v>460</v>
      </c>
      <c r="F27" s="22">
        <v>4</v>
      </c>
    </row>
    <row r="28" spans="4:6">
      <c r="D28" s="22" t="s">
        <v>490</v>
      </c>
      <c r="E28" s="22" t="s">
        <v>428</v>
      </c>
      <c r="F28" s="22">
        <v>2</v>
      </c>
    </row>
    <row r="29" spans="4:6">
      <c r="D29" s="22" t="s">
        <v>491</v>
      </c>
      <c r="E29" s="22" t="s">
        <v>428</v>
      </c>
      <c r="F29" s="22">
        <v>2</v>
      </c>
    </row>
    <row r="30" spans="4:6">
      <c r="D30" s="22" t="s">
        <v>492</v>
      </c>
      <c r="E30" s="22" t="s">
        <v>428</v>
      </c>
      <c r="F30" s="22">
        <v>2</v>
      </c>
    </row>
    <row r="31" spans="4:6">
      <c r="D31" s="22" t="s">
        <v>493</v>
      </c>
      <c r="E31" s="22" t="s">
        <v>464</v>
      </c>
      <c r="F31" s="22">
        <v>3</v>
      </c>
    </row>
    <row r="32" spans="4:6">
      <c r="D32" s="22" t="s">
        <v>494</v>
      </c>
      <c r="E32" s="22" t="s">
        <v>460</v>
      </c>
      <c r="F32" s="22">
        <v>4</v>
      </c>
    </row>
    <row r="33" spans="4:6">
      <c r="D33" s="22" t="s">
        <v>495</v>
      </c>
      <c r="E33" s="22" t="s">
        <v>428</v>
      </c>
      <c r="F33" s="22">
        <v>2</v>
      </c>
    </row>
    <row r="34" spans="4:6">
      <c r="D34" s="22" t="s">
        <v>496</v>
      </c>
      <c r="E34" s="22" t="s">
        <v>428</v>
      </c>
      <c r="F34" s="22">
        <v>2</v>
      </c>
    </row>
    <row r="35" spans="4:6">
      <c r="D35" s="22" t="s">
        <v>497</v>
      </c>
      <c r="E35" s="22" t="s">
        <v>464</v>
      </c>
      <c r="F35" s="22">
        <v>3</v>
      </c>
    </row>
    <row r="36" spans="4:6">
      <c r="D36" s="22" t="s">
        <v>498</v>
      </c>
      <c r="E36" s="22" t="s">
        <v>464</v>
      </c>
      <c r="F36" s="22">
        <v>3</v>
      </c>
    </row>
    <row r="37" spans="4:6">
      <c r="D37" s="22" t="s">
        <v>499</v>
      </c>
      <c r="E37" s="22" t="s">
        <v>460</v>
      </c>
      <c r="F37" s="22">
        <v>4</v>
      </c>
    </row>
    <row r="38" spans="4:6">
      <c r="D38" s="22" t="s">
        <v>500</v>
      </c>
      <c r="E38" s="22" t="s">
        <v>464</v>
      </c>
      <c r="F38" s="22">
        <v>3</v>
      </c>
    </row>
    <row r="39" spans="4:6">
      <c r="D39" s="22" t="s">
        <v>501</v>
      </c>
      <c r="E39" s="22" t="s">
        <v>464</v>
      </c>
      <c r="F39" s="22">
        <v>3</v>
      </c>
    </row>
    <row r="40" spans="4:6">
      <c r="D40" s="22" t="s">
        <v>502</v>
      </c>
      <c r="E40" s="22" t="s">
        <v>464</v>
      </c>
      <c r="F40" s="22">
        <v>3</v>
      </c>
    </row>
    <row r="41" spans="4:6">
      <c r="D41" s="22" t="s">
        <v>503</v>
      </c>
      <c r="E41" s="22" t="s">
        <v>464</v>
      </c>
      <c r="F41" s="22">
        <v>3</v>
      </c>
    </row>
    <row r="42" spans="4:6">
      <c r="D42" s="22" t="s">
        <v>504</v>
      </c>
      <c r="E42" s="22" t="s">
        <v>460</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JK59"/>
  <sheetViews>
    <sheetView tabSelected="1" topLeftCell="B1" zoomScale="80" zoomScaleNormal="80" workbookViewId="0">
      <selection activeCell="H65" sqref="H6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6" customWidth="1"/>
    <col min="11" max="11" width="17.7109375" customWidth="1"/>
    <col min="12" max="12" width="15.28515625" customWidth="1"/>
    <col min="13" max="13" width="48.28515625" customWidth="1"/>
    <col min="14" max="169" width="11.42578125" style="2"/>
  </cols>
  <sheetData>
    <row r="1" spans="1:271" s="19" customFormat="1" ht="16.5" customHeight="1">
      <c r="A1" s="708"/>
      <c r="B1" s="709"/>
      <c r="C1" s="712"/>
      <c r="D1" s="712"/>
      <c r="E1" s="712"/>
      <c r="F1" s="712"/>
      <c r="G1" s="712"/>
      <c r="H1" s="712"/>
      <c r="I1" s="712"/>
      <c r="J1" s="713"/>
      <c r="K1" s="706"/>
      <c r="L1" s="706"/>
      <c r="M1" s="70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710"/>
      <c r="B2" s="711"/>
      <c r="C2" s="714"/>
      <c r="D2" s="714"/>
      <c r="E2" s="714"/>
      <c r="F2" s="714"/>
      <c r="G2" s="714"/>
      <c r="H2" s="714"/>
      <c r="I2" s="714"/>
      <c r="J2" s="715"/>
      <c r="K2" s="706"/>
      <c r="L2" s="706"/>
      <c r="M2" s="70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6" customHeight="1">
      <c r="A3" s="1"/>
      <c r="B3" s="1"/>
      <c r="C3" s="714"/>
      <c r="D3" s="714"/>
      <c r="E3" s="714"/>
      <c r="F3" s="714"/>
      <c r="G3" s="714"/>
      <c r="H3" s="714"/>
      <c r="I3" s="714"/>
      <c r="J3" s="715"/>
      <c r="K3" s="707"/>
      <c r="L3" s="707"/>
      <c r="M3" s="70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98" t="s">
        <v>266</v>
      </c>
      <c r="B4" s="699"/>
      <c r="C4" s="469" t="s">
        <v>5</v>
      </c>
      <c r="D4" s="469"/>
      <c r="E4" s="469"/>
      <c r="F4" s="469"/>
      <c r="G4" s="469"/>
      <c r="H4" s="469"/>
      <c r="I4" s="469"/>
      <c r="J4" s="469"/>
      <c r="K4" s="469"/>
      <c r="L4" s="469"/>
      <c r="M4" s="46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90.75" customHeight="1">
      <c r="A5" s="698" t="s">
        <v>268</v>
      </c>
      <c r="B5" s="699"/>
      <c r="C5" s="470" t="s">
        <v>34</v>
      </c>
      <c r="D5" s="470"/>
      <c r="E5" s="470"/>
      <c r="F5" s="470"/>
      <c r="G5" s="470"/>
      <c r="H5" s="470"/>
      <c r="I5" s="470"/>
      <c r="J5" s="470"/>
      <c r="K5" s="470"/>
      <c r="L5" s="470"/>
      <c r="M5" s="47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698" t="s">
        <v>269</v>
      </c>
      <c r="B6" s="699"/>
      <c r="C6" s="470" t="s">
        <v>270</v>
      </c>
      <c r="D6" s="470"/>
      <c r="E6" s="470"/>
      <c r="F6" s="470"/>
      <c r="G6" s="470"/>
      <c r="H6" s="470"/>
      <c r="I6" s="470"/>
      <c r="J6" s="470"/>
      <c r="K6" s="470"/>
      <c r="L6" s="470"/>
      <c r="M6" s="47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700" t="s">
        <v>505</v>
      </c>
      <c r="B7" s="701"/>
      <c r="C7" s="702"/>
      <c r="D7" s="703" t="s">
        <v>506</v>
      </c>
      <c r="E7" s="703"/>
      <c r="F7" s="703"/>
      <c r="G7" s="704" t="s">
        <v>507</v>
      </c>
      <c r="H7" s="716" t="s">
        <v>508</v>
      </c>
      <c r="I7" s="718" t="s">
        <v>509</v>
      </c>
      <c r="J7" s="719"/>
      <c r="K7" s="718" t="s">
        <v>510</v>
      </c>
      <c r="L7" s="719"/>
      <c r="M7" s="720" t="s">
        <v>511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6" t="s">
        <v>210</v>
      </c>
      <c r="D8" s="28" t="s">
        <v>220</v>
      </c>
      <c r="E8" s="28" t="s">
        <v>512</v>
      </c>
      <c r="F8" s="28" t="s">
        <v>513</v>
      </c>
      <c r="G8" s="705"/>
      <c r="H8" s="717"/>
      <c r="I8" s="29" t="s">
        <v>514</v>
      </c>
      <c r="J8" s="29" t="s">
        <v>515</v>
      </c>
      <c r="K8" s="29" t="s">
        <v>516</v>
      </c>
      <c r="L8" s="29" t="s">
        <v>517</v>
      </c>
      <c r="M8" s="72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92"/>
      <c r="B9" s="693"/>
      <c r="C9" s="693"/>
      <c r="D9" s="693"/>
      <c r="E9" s="693"/>
      <c r="F9" s="693"/>
      <c r="G9" s="69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72">
        <f>'7. Mapa Final'!A10</f>
        <v>1</v>
      </c>
      <c r="B10" s="672" t="str">
        <f>'7. Mapa Final'!B10</f>
        <v>Inexactitud en la recolección de la Información Estadística por parte de los funcionarios de los despachos judiciales</v>
      </c>
      <c r="C10" s="672" t="str">
        <f>'7. Mapa Final'!C10</f>
        <v xml:space="preserve"> Posibilidad de incumplimiento de metas establecidas debido a la  presentación de datos o estimaciones equivocadas o incompletas relacionadas con la gestión judicial.</v>
      </c>
      <c r="D10" s="675" t="str">
        <f>'7. Mapa Final'!J10</f>
        <v>Muy Baja - 1</v>
      </c>
      <c r="E10" s="679" t="str">
        <f>'7. Mapa Final'!K10</f>
        <v>Leve - 1</v>
      </c>
      <c r="F10" s="659" t="str">
        <f>'7. Mapa Final'!M10</f>
        <v>Bajo - 1</v>
      </c>
      <c r="G10" s="517" t="s">
        <v>396</v>
      </c>
      <c r="H10" s="688" t="s">
        <v>518</v>
      </c>
      <c r="I10" s="664"/>
      <c r="J10" s="662" t="s">
        <v>519</v>
      </c>
      <c r="K10" s="689">
        <v>45658</v>
      </c>
      <c r="L10" s="689">
        <v>45752</v>
      </c>
      <c r="M10" s="694" t="s">
        <v>545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73"/>
      <c r="B11" s="673"/>
      <c r="C11" s="673"/>
      <c r="D11" s="676"/>
      <c r="E11" s="680"/>
      <c r="F11" s="660"/>
      <c r="G11" s="517"/>
      <c r="H11" s="696"/>
      <c r="I11" s="657"/>
      <c r="J11" s="663"/>
      <c r="K11" s="663"/>
      <c r="L11" s="663"/>
      <c r="M11" s="69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73"/>
      <c r="B12" s="673"/>
      <c r="C12" s="673"/>
      <c r="D12" s="676"/>
      <c r="E12" s="680"/>
      <c r="F12" s="660"/>
      <c r="G12" s="517"/>
      <c r="H12" s="696"/>
      <c r="I12" s="657"/>
      <c r="J12" s="663"/>
      <c r="K12" s="663"/>
      <c r="L12" s="663"/>
      <c r="M12" s="69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73"/>
      <c r="B13" s="673"/>
      <c r="C13" s="673"/>
      <c r="D13" s="676"/>
      <c r="E13" s="680"/>
      <c r="F13" s="660"/>
      <c r="G13" s="517"/>
      <c r="H13" s="696"/>
      <c r="I13" s="657"/>
      <c r="J13" s="663"/>
      <c r="K13" s="663"/>
      <c r="L13" s="663"/>
      <c r="M13" s="69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73"/>
      <c r="B14" s="673"/>
      <c r="C14" s="673"/>
      <c r="D14" s="676"/>
      <c r="E14" s="680"/>
      <c r="F14" s="660"/>
      <c r="G14" s="517"/>
      <c r="H14" s="696"/>
      <c r="I14" s="657"/>
      <c r="J14" s="663"/>
      <c r="K14" s="663"/>
      <c r="L14" s="663"/>
      <c r="M14" s="69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73"/>
      <c r="B15" s="673"/>
      <c r="C15" s="673"/>
      <c r="D15" s="676"/>
      <c r="E15" s="680"/>
      <c r="F15" s="660"/>
      <c r="G15" s="517"/>
      <c r="H15" s="696"/>
      <c r="I15" s="657"/>
      <c r="J15" s="663"/>
      <c r="K15" s="663"/>
      <c r="L15" s="663"/>
      <c r="M15" s="69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73"/>
      <c r="B16" s="673"/>
      <c r="C16" s="673"/>
      <c r="D16" s="676"/>
      <c r="E16" s="680"/>
      <c r="F16" s="660"/>
      <c r="G16" s="517"/>
      <c r="H16" s="696"/>
      <c r="I16" s="657"/>
      <c r="J16" s="663"/>
      <c r="K16" s="663"/>
      <c r="L16" s="663"/>
      <c r="M16" s="69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73"/>
      <c r="B17" s="673"/>
      <c r="C17" s="673"/>
      <c r="D17" s="677"/>
      <c r="E17" s="681"/>
      <c r="F17" s="660"/>
      <c r="G17" s="517"/>
      <c r="H17" s="696"/>
      <c r="I17" s="657"/>
      <c r="J17" s="663"/>
      <c r="K17" s="663"/>
      <c r="L17" s="663"/>
      <c r="M17" s="69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73"/>
      <c r="B18" s="673"/>
      <c r="C18" s="673"/>
      <c r="D18" s="677"/>
      <c r="E18" s="681"/>
      <c r="F18" s="660"/>
      <c r="G18" s="517"/>
      <c r="H18" s="696"/>
      <c r="I18" s="657"/>
      <c r="J18" s="663"/>
      <c r="K18" s="663"/>
      <c r="L18" s="663"/>
      <c r="M18" s="69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56.25" customHeight="1" thickBot="1">
      <c r="A19" s="674"/>
      <c r="B19" s="674"/>
      <c r="C19" s="674"/>
      <c r="D19" s="678"/>
      <c r="E19" s="682"/>
      <c r="F19" s="661"/>
      <c r="G19" s="581"/>
      <c r="H19" s="696"/>
      <c r="I19" s="657"/>
      <c r="J19" s="663"/>
      <c r="K19" s="663"/>
      <c r="L19" s="663"/>
      <c r="M19" s="69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72">
        <f>'7. Mapa Final'!A20</f>
        <v>2</v>
      </c>
      <c r="B20" s="672" t="str">
        <f>'7. Mapa Final'!B20</f>
        <v>Incumplimiento</v>
      </c>
      <c r="C20" s="672" t="str">
        <f>'7. Mapa Final'!C20</f>
        <v>Falta de concientización sobre la importancia que tienen los datos estadísticos para la toma de decisiones de la Corporación.</v>
      </c>
      <c r="D20" s="675" t="str">
        <f>'7. Mapa Final'!J20</f>
        <v>Muy Baja - 1</v>
      </c>
      <c r="E20" s="679" t="str">
        <f>'7. Mapa Final'!K20</f>
        <v>Menor - 2</v>
      </c>
      <c r="F20" s="659" t="str">
        <f>'7. Mapa Final'!M20</f>
        <v>Bajo - 2</v>
      </c>
      <c r="G20" s="600" t="s">
        <v>396</v>
      </c>
      <c r="H20" s="670" t="s">
        <v>520</v>
      </c>
      <c r="I20" s="671"/>
      <c r="J20" s="665" t="s">
        <v>519</v>
      </c>
      <c r="K20" s="689">
        <v>45658</v>
      </c>
      <c r="L20" s="689">
        <v>45752</v>
      </c>
      <c r="M20" s="668" t="s">
        <v>546</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73"/>
      <c r="B21" s="673"/>
      <c r="C21" s="673"/>
      <c r="D21" s="676"/>
      <c r="E21" s="680"/>
      <c r="F21" s="660"/>
      <c r="G21" s="600"/>
      <c r="H21" s="670"/>
      <c r="I21" s="671"/>
      <c r="J21" s="665"/>
      <c r="K21" s="663"/>
      <c r="L21" s="663"/>
      <c r="M21" s="66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73"/>
      <c r="B22" s="673"/>
      <c r="C22" s="673"/>
      <c r="D22" s="676"/>
      <c r="E22" s="680"/>
      <c r="F22" s="660"/>
      <c r="G22" s="600"/>
      <c r="H22" s="670"/>
      <c r="I22" s="671"/>
      <c r="J22" s="665"/>
      <c r="K22" s="663"/>
      <c r="L22" s="663"/>
      <c r="M22" s="66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73"/>
      <c r="B23" s="673"/>
      <c r="C23" s="673"/>
      <c r="D23" s="676"/>
      <c r="E23" s="680"/>
      <c r="F23" s="660"/>
      <c r="G23" s="600"/>
      <c r="H23" s="670"/>
      <c r="I23" s="671"/>
      <c r="J23" s="665"/>
      <c r="K23" s="663"/>
      <c r="L23" s="663"/>
      <c r="M23" s="66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73"/>
      <c r="B24" s="673"/>
      <c r="C24" s="673"/>
      <c r="D24" s="676"/>
      <c r="E24" s="680"/>
      <c r="F24" s="660"/>
      <c r="G24" s="600"/>
      <c r="H24" s="670"/>
      <c r="I24" s="671"/>
      <c r="J24" s="665"/>
      <c r="K24" s="663"/>
      <c r="L24" s="663"/>
      <c r="M24" s="66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73"/>
      <c r="B25" s="673"/>
      <c r="C25" s="673"/>
      <c r="D25" s="676"/>
      <c r="E25" s="680"/>
      <c r="F25" s="660"/>
      <c r="G25" s="600"/>
      <c r="H25" s="670"/>
      <c r="I25" s="671"/>
      <c r="J25" s="665"/>
      <c r="K25" s="663"/>
      <c r="L25" s="663"/>
      <c r="M25" s="668"/>
      <c r="N25" s="34"/>
      <c r="O25" s="34"/>
    </row>
    <row r="26" spans="1:169">
      <c r="A26" s="673"/>
      <c r="B26" s="673"/>
      <c r="C26" s="673"/>
      <c r="D26" s="676"/>
      <c r="E26" s="680"/>
      <c r="F26" s="660"/>
      <c r="G26" s="600"/>
      <c r="H26" s="670"/>
      <c r="I26" s="671"/>
      <c r="J26" s="665"/>
      <c r="K26" s="663"/>
      <c r="L26" s="663"/>
      <c r="M26" s="668"/>
      <c r="N26" s="34"/>
      <c r="O26" s="34"/>
    </row>
    <row r="27" spans="1:169">
      <c r="A27" s="673"/>
      <c r="B27" s="673"/>
      <c r="C27" s="673"/>
      <c r="D27" s="677"/>
      <c r="E27" s="681"/>
      <c r="F27" s="660"/>
      <c r="G27" s="600"/>
      <c r="H27" s="670"/>
      <c r="I27" s="671"/>
      <c r="J27" s="665"/>
      <c r="K27" s="663"/>
      <c r="L27" s="663"/>
      <c r="M27" s="668"/>
      <c r="N27" s="34"/>
      <c r="O27" s="34"/>
    </row>
    <row r="28" spans="1:169">
      <c r="A28" s="673"/>
      <c r="B28" s="673"/>
      <c r="C28" s="673"/>
      <c r="D28" s="677"/>
      <c r="E28" s="681"/>
      <c r="F28" s="660"/>
      <c r="G28" s="600"/>
      <c r="H28" s="670"/>
      <c r="I28" s="671"/>
      <c r="J28" s="665"/>
      <c r="K28" s="663"/>
      <c r="L28" s="663"/>
      <c r="M28" s="668"/>
      <c r="N28" s="34"/>
      <c r="O28" s="34"/>
    </row>
    <row r="29" spans="1:169" ht="15.75" thickBot="1">
      <c r="A29" s="674"/>
      <c r="B29" s="674"/>
      <c r="C29" s="674"/>
      <c r="D29" s="678"/>
      <c r="E29" s="682"/>
      <c r="F29" s="661"/>
      <c r="G29" s="669"/>
      <c r="H29" s="670"/>
      <c r="I29" s="671"/>
      <c r="J29" s="665"/>
      <c r="K29" s="663"/>
      <c r="L29" s="663"/>
      <c r="M29" s="668"/>
      <c r="N29" s="34"/>
      <c r="O29" s="34"/>
    </row>
    <row r="30" spans="1:169" ht="15" customHeight="1">
      <c r="A30" s="672">
        <f>'7. Mapa Final'!A30</f>
        <v>3</v>
      </c>
      <c r="B30" s="672" t="str">
        <f>'7. Mapa Final'!B30</f>
        <v>Pérdida o extravío de la información</v>
      </c>
      <c r="C30" s="672" t="str">
        <f>'7. Mapa Final'!C30</f>
        <v>Pérdida total o parcial de la información por fallas técnicas o tecnológicas en las herramientas disponibles</v>
      </c>
      <c r="D30" s="675" t="str">
        <f>'7. Mapa Final'!J30</f>
        <v>Baja - 2</v>
      </c>
      <c r="E30" s="679" t="str">
        <f>'7. Mapa Final'!K30</f>
        <v>Leve - 1</v>
      </c>
      <c r="F30" s="659" t="str">
        <f>'7. Mapa Final'!M30</f>
        <v>Bajo - 2</v>
      </c>
      <c r="G30" s="517" t="s">
        <v>396</v>
      </c>
      <c r="H30" s="696" t="s">
        <v>521</v>
      </c>
      <c r="I30" s="657"/>
      <c r="J30" s="663" t="s">
        <v>519</v>
      </c>
      <c r="K30" s="689">
        <v>45658</v>
      </c>
      <c r="L30" s="689">
        <v>45752</v>
      </c>
      <c r="M30" s="686" t="s">
        <v>522</v>
      </c>
    </row>
    <row r="31" spans="1:169">
      <c r="A31" s="673"/>
      <c r="B31" s="673"/>
      <c r="C31" s="673"/>
      <c r="D31" s="676"/>
      <c r="E31" s="680"/>
      <c r="F31" s="660"/>
      <c r="G31" s="517"/>
      <c r="H31" s="696"/>
      <c r="I31" s="657"/>
      <c r="J31" s="663"/>
      <c r="K31" s="663"/>
      <c r="L31" s="663"/>
      <c r="M31" s="686"/>
    </row>
    <row r="32" spans="1:169">
      <c r="A32" s="673"/>
      <c r="B32" s="673"/>
      <c r="C32" s="673"/>
      <c r="D32" s="676"/>
      <c r="E32" s="680"/>
      <c r="F32" s="660"/>
      <c r="G32" s="517"/>
      <c r="H32" s="696"/>
      <c r="I32" s="657"/>
      <c r="J32" s="663"/>
      <c r="K32" s="663"/>
      <c r="L32" s="663"/>
      <c r="M32" s="686"/>
    </row>
    <row r="33" spans="1:13">
      <c r="A33" s="673"/>
      <c r="B33" s="673"/>
      <c r="C33" s="673"/>
      <c r="D33" s="676"/>
      <c r="E33" s="680"/>
      <c r="F33" s="660"/>
      <c r="G33" s="517"/>
      <c r="H33" s="696"/>
      <c r="I33" s="657"/>
      <c r="J33" s="663"/>
      <c r="K33" s="663"/>
      <c r="L33" s="663"/>
      <c r="M33" s="686"/>
    </row>
    <row r="34" spans="1:13">
      <c r="A34" s="673"/>
      <c r="B34" s="673"/>
      <c r="C34" s="673"/>
      <c r="D34" s="676"/>
      <c r="E34" s="680"/>
      <c r="F34" s="660"/>
      <c r="G34" s="517"/>
      <c r="H34" s="696"/>
      <c r="I34" s="657"/>
      <c r="J34" s="663"/>
      <c r="K34" s="663"/>
      <c r="L34" s="663"/>
      <c r="M34" s="686"/>
    </row>
    <row r="35" spans="1:13">
      <c r="A35" s="673"/>
      <c r="B35" s="673"/>
      <c r="C35" s="673"/>
      <c r="D35" s="676"/>
      <c r="E35" s="680"/>
      <c r="F35" s="660"/>
      <c r="G35" s="517"/>
      <c r="H35" s="696"/>
      <c r="I35" s="657"/>
      <c r="J35" s="663"/>
      <c r="K35" s="663"/>
      <c r="L35" s="663"/>
      <c r="M35" s="686"/>
    </row>
    <row r="36" spans="1:13">
      <c r="A36" s="673"/>
      <c r="B36" s="673"/>
      <c r="C36" s="673"/>
      <c r="D36" s="676"/>
      <c r="E36" s="680"/>
      <c r="F36" s="660"/>
      <c r="G36" s="517"/>
      <c r="H36" s="696"/>
      <c r="I36" s="657"/>
      <c r="J36" s="663"/>
      <c r="K36" s="663"/>
      <c r="L36" s="663"/>
      <c r="M36" s="686"/>
    </row>
    <row r="37" spans="1:13">
      <c r="A37" s="673"/>
      <c r="B37" s="673"/>
      <c r="C37" s="673"/>
      <c r="D37" s="677"/>
      <c r="E37" s="681"/>
      <c r="F37" s="660"/>
      <c r="G37" s="517"/>
      <c r="H37" s="696"/>
      <c r="I37" s="657"/>
      <c r="J37" s="663"/>
      <c r="K37" s="663"/>
      <c r="L37" s="663"/>
      <c r="M37" s="686"/>
    </row>
    <row r="38" spans="1:13">
      <c r="A38" s="673"/>
      <c r="B38" s="673"/>
      <c r="C38" s="673"/>
      <c r="D38" s="677"/>
      <c r="E38" s="681"/>
      <c r="F38" s="660"/>
      <c r="G38" s="517"/>
      <c r="H38" s="696"/>
      <c r="I38" s="657"/>
      <c r="J38" s="663"/>
      <c r="K38" s="663"/>
      <c r="L38" s="663"/>
      <c r="M38" s="686"/>
    </row>
    <row r="39" spans="1:13" ht="15.75" thickBot="1">
      <c r="A39" s="674"/>
      <c r="B39" s="674"/>
      <c r="C39" s="674"/>
      <c r="D39" s="678"/>
      <c r="E39" s="682"/>
      <c r="F39" s="661"/>
      <c r="G39" s="581"/>
      <c r="H39" s="697"/>
      <c r="I39" s="658"/>
      <c r="J39" s="685"/>
      <c r="K39" s="663"/>
      <c r="L39" s="663"/>
      <c r="M39" s="687"/>
    </row>
    <row r="40" spans="1:13" ht="15" customHeight="1">
      <c r="A40" s="672">
        <f>'7. Mapa Final'!A40</f>
        <v>4</v>
      </c>
      <c r="B40" s="672" t="str">
        <f>'7. Mapa Final'!B40</f>
        <v xml:space="preserve">Recibir dádivas o beneficios a nombre propio o de terceros para, no entregar o entregar información privilegiada o confidencial </v>
      </c>
      <c r="C40" s="672" t="str">
        <f>'7. Mapa Final'!C40</f>
        <v xml:space="preserve">Posibilidad de actos indebidos de  los servidores judiciales debido a  la carencia en transparencia, etica y valores </v>
      </c>
      <c r="D40" s="675" t="str">
        <f>'7. Mapa Final'!J40</f>
        <v>Muy Baja - 1</v>
      </c>
      <c r="E40" s="679" t="str">
        <f>'7. Mapa Final'!K40</f>
        <v>Menor - 2</v>
      </c>
      <c r="F40" s="659" t="str">
        <f>'7. Mapa Final'!M40</f>
        <v>Bajo - 2</v>
      </c>
      <c r="G40" s="517" t="s">
        <v>396</v>
      </c>
      <c r="H40" s="662" t="s">
        <v>523</v>
      </c>
      <c r="I40" s="664"/>
      <c r="J40" s="662" t="s">
        <v>519</v>
      </c>
      <c r="K40" s="689">
        <v>45658</v>
      </c>
      <c r="L40" s="689">
        <v>45752</v>
      </c>
      <c r="M40" s="690" t="s">
        <v>524</v>
      </c>
    </row>
    <row r="41" spans="1:13">
      <c r="A41" s="673"/>
      <c r="B41" s="673"/>
      <c r="C41" s="673"/>
      <c r="D41" s="676"/>
      <c r="E41" s="680"/>
      <c r="F41" s="660"/>
      <c r="G41" s="517"/>
      <c r="H41" s="663"/>
      <c r="I41" s="657"/>
      <c r="J41" s="663"/>
      <c r="K41" s="663"/>
      <c r="L41" s="663"/>
      <c r="M41" s="691"/>
    </row>
    <row r="42" spans="1:13">
      <c r="A42" s="673"/>
      <c r="B42" s="673"/>
      <c r="C42" s="673"/>
      <c r="D42" s="676"/>
      <c r="E42" s="680"/>
      <c r="F42" s="660"/>
      <c r="G42" s="517"/>
      <c r="H42" s="663"/>
      <c r="I42" s="657"/>
      <c r="J42" s="663"/>
      <c r="K42" s="663"/>
      <c r="L42" s="663"/>
      <c r="M42" s="691"/>
    </row>
    <row r="43" spans="1:13">
      <c r="A43" s="673"/>
      <c r="B43" s="673"/>
      <c r="C43" s="673"/>
      <c r="D43" s="676"/>
      <c r="E43" s="680"/>
      <c r="F43" s="660"/>
      <c r="G43" s="517"/>
      <c r="H43" s="663"/>
      <c r="I43" s="657"/>
      <c r="J43" s="663"/>
      <c r="K43" s="663"/>
      <c r="L43" s="663"/>
      <c r="M43" s="691"/>
    </row>
    <row r="44" spans="1:13">
      <c r="A44" s="673"/>
      <c r="B44" s="673"/>
      <c r="C44" s="673"/>
      <c r="D44" s="676"/>
      <c r="E44" s="680"/>
      <c r="F44" s="660"/>
      <c r="G44" s="517"/>
      <c r="H44" s="663"/>
      <c r="I44" s="657"/>
      <c r="J44" s="663"/>
      <c r="K44" s="663"/>
      <c r="L44" s="663"/>
      <c r="M44" s="691"/>
    </row>
    <row r="45" spans="1:13">
      <c r="A45" s="673"/>
      <c r="B45" s="673"/>
      <c r="C45" s="673"/>
      <c r="D45" s="676"/>
      <c r="E45" s="680"/>
      <c r="F45" s="660"/>
      <c r="G45" s="517"/>
      <c r="H45" s="663"/>
      <c r="I45" s="657"/>
      <c r="J45" s="663"/>
      <c r="K45" s="663"/>
      <c r="L45" s="663"/>
      <c r="M45" s="691"/>
    </row>
    <row r="46" spans="1:13">
      <c r="A46" s="673"/>
      <c r="B46" s="673"/>
      <c r="C46" s="673"/>
      <c r="D46" s="676"/>
      <c r="E46" s="680"/>
      <c r="F46" s="660"/>
      <c r="G46" s="517"/>
      <c r="H46" s="663"/>
      <c r="I46" s="657"/>
      <c r="J46" s="663"/>
      <c r="K46" s="663"/>
      <c r="L46" s="663"/>
      <c r="M46" s="691"/>
    </row>
    <row r="47" spans="1:13">
      <c r="A47" s="673"/>
      <c r="B47" s="673"/>
      <c r="C47" s="673"/>
      <c r="D47" s="677"/>
      <c r="E47" s="681"/>
      <c r="F47" s="660"/>
      <c r="G47" s="517"/>
      <c r="H47" s="663"/>
      <c r="I47" s="657"/>
      <c r="J47" s="663"/>
      <c r="K47" s="663"/>
      <c r="L47" s="663"/>
      <c r="M47" s="691"/>
    </row>
    <row r="48" spans="1:13">
      <c r="A48" s="673"/>
      <c r="B48" s="673"/>
      <c r="C48" s="673"/>
      <c r="D48" s="677"/>
      <c r="E48" s="681"/>
      <c r="F48" s="660"/>
      <c r="G48" s="517"/>
      <c r="H48" s="663"/>
      <c r="I48" s="657"/>
      <c r="J48" s="663"/>
      <c r="K48" s="663"/>
      <c r="L48" s="663"/>
      <c r="M48" s="691"/>
    </row>
    <row r="49" spans="1:13" ht="15.75" customHeight="1" thickBot="1">
      <c r="A49" s="674"/>
      <c r="B49" s="674"/>
      <c r="C49" s="674"/>
      <c r="D49" s="678"/>
      <c r="E49" s="682"/>
      <c r="F49" s="661"/>
      <c r="G49" s="581"/>
      <c r="H49" s="663"/>
      <c r="I49" s="657"/>
      <c r="J49" s="663"/>
      <c r="K49" s="663"/>
      <c r="L49" s="663"/>
      <c r="M49" s="691"/>
    </row>
    <row r="50" spans="1:13" ht="15" customHeight="1">
      <c r="A50" s="672">
        <f>'7. Mapa Final'!A50</f>
        <v>5</v>
      </c>
      <c r="B50" s="672" t="str">
        <f>'7. Mapa Final'!B50</f>
        <v>Ofrecer, prometer, entregar, aceptar o solicitar una ventaja indebida para modificar los resultados estadísticos, con el objeto de favorecer intereses propios o de terceros.</v>
      </c>
      <c r="C50" s="672" t="str">
        <f>'7. Mapa Final'!C50</f>
        <v>Incumplimiento de las metas establecidas</v>
      </c>
      <c r="D50" s="675" t="str">
        <f>'7. Mapa Final'!J50</f>
        <v>Muy Baja - 1</v>
      </c>
      <c r="E50" s="679" t="str">
        <f>'7. Mapa Final'!K50</f>
        <v>Leve - 1</v>
      </c>
      <c r="F50" s="659" t="str">
        <f>'7. Mapa Final'!M50</f>
        <v>Bajo - 1</v>
      </c>
      <c r="G50" s="600" t="s">
        <v>396</v>
      </c>
      <c r="H50" s="667" t="s">
        <v>523</v>
      </c>
      <c r="I50" s="671"/>
      <c r="J50" s="667" t="s">
        <v>519</v>
      </c>
      <c r="K50" s="689">
        <v>45658</v>
      </c>
      <c r="L50" s="689">
        <v>45752</v>
      </c>
      <c r="M50" s="683" t="s">
        <v>525</v>
      </c>
    </row>
    <row r="51" spans="1:13">
      <c r="A51" s="673"/>
      <c r="B51" s="673"/>
      <c r="C51" s="673"/>
      <c r="D51" s="676"/>
      <c r="E51" s="680"/>
      <c r="F51" s="660"/>
      <c r="G51" s="600"/>
      <c r="H51" s="667"/>
      <c r="I51" s="671"/>
      <c r="J51" s="667"/>
      <c r="K51" s="663"/>
      <c r="L51" s="663"/>
      <c r="M51" s="684"/>
    </row>
    <row r="52" spans="1:13">
      <c r="A52" s="673"/>
      <c r="B52" s="673"/>
      <c r="C52" s="673"/>
      <c r="D52" s="676"/>
      <c r="E52" s="680"/>
      <c r="F52" s="660"/>
      <c r="G52" s="600"/>
      <c r="H52" s="667"/>
      <c r="I52" s="671"/>
      <c r="J52" s="667"/>
      <c r="K52" s="663"/>
      <c r="L52" s="663"/>
      <c r="M52" s="684"/>
    </row>
    <row r="53" spans="1:13">
      <c r="A53" s="673"/>
      <c r="B53" s="673"/>
      <c r="C53" s="673"/>
      <c r="D53" s="676"/>
      <c r="E53" s="680"/>
      <c r="F53" s="660"/>
      <c r="G53" s="600"/>
      <c r="H53" s="667"/>
      <c r="I53" s="671"/>
      <c r="J53" s="667"/>
      <c r="K53" s="663"/>
      <c r="L53" s="663"/>
      <c r="M53" s="684"/>
    </row>
    <row r="54" spans="1:13">
      <c r="A54" s="673"/>
      <c r="B54" s="673"/>
      <c r="C54" s="673"/>
      <c r="D54" s="676"/>
      <c r="E54" s="680"/>
      <c r="F54" s="660"/>
      <c r="G54" s="600"/>
      <c r="H54" s="667"/>
      <c r="I54" s="671"/>
      <c r="J54" s="667"/>
      <c r="K54" s="663"/>
      <c r="L54" s="663"/>
      <c r="M54" s="684"/>
    </row>
    <row r="55" spans="1:13">
      <c r="A55" s="673"/>
      <c r="B55" s="673"/>
      <c r="C55" s="673"/>
      <c r="D55" s="676"/>
      <c r="E55" s="680"/>
      <c r="F55" s="660"/>
      <c r="G55" s="600"/>
      <c r="H55" s="667"/>
      <c r="I55" s="671"/>
      <c r="J55" s="667"/>
      <c r="K55" s="663"/>
      <c r="L55" s="663"/>
      <c r="M55" s="684"/>
    </row>
    <row r="56" spans="1:13">
      <c r="A56" s="673"/>
      <c r="B56" s="673"/>
      <c r="C56" s="673"/>
      <c r="D56" s="676"/>
      <c r="E56" s="680"/>
      <c r="F56" s="660"/>
      <c r="G56" s="600"/>
      <c r="H56" s="667"/>
      <c r="I56" s="671"/>
      <c r="J56" s="667"/>
      <c r="K56" s="663"/>
      <c r="L56" s="663"/>
      <c r="M56" s="684"/>
    </row>
    <row r="57" spans="1:13">
      <c r="A57" s="673"/>
      <c r="B57" s="673"/>
      <c r="C57" s="673"/>
      <c r="D57" s="677"/>
      <c r="E57" s="681"/>
      <c r="F57" s="660"/>
      <c r="G57" s="600"/>
      <c r="H57" s="667"/>
      <c r="I57" s="671"/>
      <c r="J57" s="667"/>
      <c r="K57" s="663"/>
      <c r="L57" s="663"/>
      <c r="M57" s="684"/>
    </row>
    <row r="58" spans="1:13">
      <c r="A58" s="673"/>
      <c r="B58" s="673"/>
      <c r="C58" s="673"/>
      <c r="D58" s="677"/>
      <c r="E58" s="681"/>
      <c r="F58" s="660"/>
      <c r="G58" s="600"/>
      <c r="H58" s="667"/>
      <c r="I58" s="671"/>
      <c r="J58" s="667"/>
      <c r="K58" s="663"/>
      <c r="L58" s="663"/>
      <c r="M58" s="684"/>
    </row>
    <row r="59" spans="1:13" ht="15.75" thickBot="1">
      <c r="A59" s="674"/>
      <c r="B59" s="674"/>
      <c r="C59" s="674"/>
      <c r="D59" s="678"/>
      <c r="E59" s="682"/>
      <c r="F59" s="661"/>
      <c r="G59" s="669"/>
      <c r="H59" s="667"/>
      <c r="I59" s="733"/>
      <c r="J59" s="734"/>
      <c r="K59" s="735"/>
      <c r="L59" s="735"/>
      <c r="M59" s="736"/>
    </row>
  </sheetData>
  <mergeCells count="82">
    <mergeCell ref="B20:B29"/>
    <mergeCell ref="F20:F29"/>
    <mergeCell ref="A30:A39"/>
    <mergeCell ref="A20:A29"/>
    <mergeCell ref="C20:C29"/>
    <mergeCell ref="B30:B39"/>
    <mergeCell ref="C30:C39"/>
    <mergeCell ref="D20:D29"/>
    <mergeCell ref="E20:E29"/>
    <mergeCell ref="D30:D39"/>
    <mergeCell ref="E30:E39"/>
    <mergeCell ref="F30:F39"/>
    <mergeCell ref="A6:B6"/>
    <mergeCell ref="A7:C7"/>
    <mergeCell ref="D7:F7"/>
    <mergeCell ref="G7:G8"/>
    <mergeCell ref="K1:M3"/>
    <mergeCell ref="A4:B4"/>
    <mergeCell ref="A5:B5"/>
    <mergeCell ref="A1:B2"/>
    <mergeCell ref="C1:J3"/>
    <mergeCell ref="H7:H8"/>
    <mergeCell ref="I7:J7"/>
    <mergeCell ref="K7:L7"/>
    <mergeCell ref="M7:M8"/>
    <mergeCell ref="H30:H39"/>
    <mergeCell ref="A40:A49"/>
    <mergeCell ref="B40:B49"/>
    <mergeCell ref="C40:C49"/>
    <mergeCell ref="D40:D49"/>
    <mergeCell ref="E40:E49"/>
    <mergeCell ref="G30:G39"/>
    <mergeCell ref="A9:G9"/>
    <mergeCell ref="A10:A19"/>
    <mergeCell ref="C10:C19"/>
    <mergeCell ref="L10:L19"/>
    <mergeCell ref="M10:M19"/>
    <mergeCell ref="F10:F19"/>
    <mergeCell ref="G10:G19"/>
    <mergeCell ref="H10:H19"/>
    <mergeCell ref="I10:I19"/>
    <mergeCell ref="J10:J19"/>
    <mergeCell ref="K10:K19"/>
    <mergeCell ref="B10:B19"/>
    <mergeCell ref="D10:D19"/>
    <mergeCell ref="E10:E19"/>
    <mergeCell ref="M50:M59"/>
    <mergeCell ref="J30:J39"/>
    <mergeCell ref="K30:K39"/>
    <mergeCell ref="L30:L39"/>
    <mergeCell ref="M30:M39"/>
    <mergeCell ref="K40:K49"/>
    <mergeCell ref="L40:L49"/>
    <mergeCell ref="M40:M49"/>
    <mergeCell ref="K50:K59"/>
    <mergeCell ref="L50:L59"/>
    <mergeCell ref="A50:A59"/>
    <mergeCell ref="B50:B59"/>
    <mergeCell ref="C50:C59"/>
    <mergeCell ref="D50:D59"/>
    <mergeCell ref="E50:E59"/>
    <mergeCell ref="F50:F59"/>
    <mergeCell ref="G50:G59"/>
    <mergeCell ref="H50:H59"/>
    <mergeCell ref="I50:I59"/>
    <mergeCell ref="J50:J59"/>
    <mergeCell ref="I30:I39"/>
    <mergeCell ref="F40:F49"/>
    <mergeCell ref="G40:G49"/>
    <mergeCell ref="H40:H49"/>
    <mergeCell ref="C4:M4"/>
    <mergeCell ref="C5:M5"/>
    <mergeCell ref="C6:M6"/>
    <mergeCell ref="I40:I49"/>
    <mergeCell ref="J40:J49"/>
    <mergeCell ref="J20:J29"/>
    <mergeCell ref="K20:K29"/>
    <mergeCell ref="L20:L29"/>
    <mergeCell ref="M20:M29"/>
    <mergeCell ref="G20:G29"/>
    <mergeCell ref="H20:H29"/>
    <mergeCell ref="I20:I29"/>
  </mergeCells>
  <conditionalFormatting sqref="A7:B7">
    <cfRule type="containsText" dxfId="127" priority="669" operator="containsText" text="3- Moderado">
      <formula>NOT(ISERROR(SEARCH("3- Moderado",A7)))</formula>
    </cfRule>
    <cfRule type="containsText" dxfId="126" priority="670" operator="containsText" text="6- Moderado">
      <formula>NOT(ISERROR(SEARCH("6- Moderado",A7)))</formula>
    </cfRule>
    <cfRule type="containsText" dxfId="125" priority="671" operator="containsText" text="4- Moderado">
      <formula>NOT(ISERROR(SEARCH("4- Moderado",A7)))</formula>
    </cfRule>
    <cfRule type="containsText" dxfId="124" priority="672" operator="containsText" text="3- Bajo">
      <formula>NOT(ISERROR(SEARCH("3- Bajo",A7)))</formula>
    </cfRule>
    <cfRule type="containsText" dxfId="123" priority="673" operator="containsText" text="4- Bajo">
      <formula>NOT(ISERROR(SEARCH("4- Bajo",A7)))</formula>
    </cfRule>
    <cfRule type="containsText" dxfId="122" priority="674" operator="containsText" text="1- Bajo">
      <formula>NOT(ISERROR(SEARCH("1- Bajo",A7)))</formula>
    </cfRule>
  </conditionalFormatting>
  <conditionalFormatting sqref="A10:E10 A20:E20 A30:E30 A40:E40 A50:E50">
    <cfRule type="containsText" dxfId="121" priority="645" operator="containsText" text="3- Moderado">
      <formula>NOT(ISERROR(SEARCH("3- Moderado",A10)))</formula>
    </cfRule>
    <cfRule type="containsText" dxfId="120" priority="646" operator="containsText" text="6- Moderado">
      <formula>NOT(ISERROR(SEARCH("6- Moderado",A10)))</formula>
    </cfRule>
    <cfRule type="containsText" dxfId="119" priority="647" operator="containsText" text="4- Moderado">
      <formula>NOT(ISERROR(SEARCH("4- Moderado",A10)))</formula>
    </cfRule>
    <cfRule type="containsText" dxfId="118" priority="648" operator="containsText" text="3- Bajo">
      <formula>NOT(ISERROR(SEARCH("3- Bajo",A10)))</formula>
    </cfRule>
    <cfRule type="containsText" dxfId="117" priority="649" operator="containsText" text="4- Bajo">
      <formula>NOT(ISERROR(SEARCH("4- Bajo",A10)))</formula>
    </cfRule>
    <cfRule type="containsText" dxfId="116" priority="650" operator="containsText" text="1- Bajo">
      <formula>NOT(ISERROR(SEARCH("1- Bajo",A10)))</formula>
    </cfRule>
  </conditionalFormatting>
  <conditionalFormatting sqref="C8:F8">
    <cfRule type="containsText" dxfId="115" priority="1" operator="containsText" text="3- Moderado">
      <formula>NOT(ISERROR(SEARCH("3- Moderado",C8)))</formula>
    </cfRule>
    <cfRule type="containsText" dxfId="114" priority="2" operator="containsText" text="6- Moderado">
      <formula>NOT(ISERROR(SEARCH("6- Moderado",C8)))</formula>
    </cfRule>
    <cfRule type="containsText" dxfId="113" priority="3" operator="containsText" text="4- Moderado">
      <formula>NOT(ISERROR(SEARCH("4- Moderado",C8)))</formula>
    </cfRule>
    <cfRule type="containsText" dxfId="112" priority="4" operator="containsText" text="3- Bajo">
      <formula>NOT(ISERROR(SEARCH("3- Bajo",C8)))</formula>
    </cfRule>
    <cfRule type="containsText" dxfId="111" priority="5" operator="containsText" text="4- Bajo">
      <formula>NOT(ISERROR(SEARCH("4- Bajo",C8)))</formula>
    </cfRule>
    <cfRule type="containsText" dxfId="110" priority="6" operator="containsText" text="1- Bajo">
      <formula>NOT(ISERROR(SEARCH("1- Bajo",C8)))</formula>
    </cfRule>
  </conditionalFormatting>
  <conditionalFormatting sqref="D10:D59">
    <cfRule type="containsText" dxfId="109" priority="558" operator="containsText" text="Muy Alta">
      <formula>NOT(ISERROR(SEARCH("Muy Alta",D10)))</formula>
    </cfRule>
    <cfRule type="containsText" dxfId="108" priority="559" operator="containsText" text="Alta">
      <formula>NOT(ISERROR(SEARCH("Alta",D10)))</formula>
    </cfRule>
    <cfRule type="containsText" dxfId="107" priority="560" operator="containsText" text="Baja">
      <formula>NOT(ISERROR(SEARCH("Baja",D10)))</formula>
    </cfRule>
    <cfRule type="containsText" dxfId="106" priority="561" operator="containsText" text="Muy Baja">
      <formula>NOT(ISERROR(SEARCH("Muy Baja",D10)))</formula>
    </cfRule>
    <cfRule type="containsText" dxfId="105" priority="578" operator="containsText" text="Media">
      <formula>NOT(ISERROR(SEARCH("Media",D10)))</formula>
    </cfRule>
  </conditionalFormatting>
  <conditionalFormatting sqref="E10:E59">
    <cfRule type="containsText" dxfId="104" priority="554" operator="containsText" text="Catastrófico">
      <formula>NOT(ISERROR(SEARCH("Catastrófico",E10)))</formula>
    </cfRule>
    <cfRule type="containsText" dxfId="103" priority="555" operator="containsText" text="Mayor">
      <formula>NOT(ISERROR(SEARCH("Mayor",E10)))</formula>
    </cfRule>
    <cfRule type="containsText" dxfId="102" priority="556" operator="containsText" text="Menor">
      <formula>NOT(ISERROR(SEARCH("Menor",E10)))</formula>
    </cfRule>
    <cfRule type="containsText" dxfId="101" priority="557" operator="containsText" text="Leve">
      <formula>NOT(ISERROR(SEARCH("Leve",E10)))</formula>
    </cfRule>
  </conditionalFormatting>
  <conditionalFormatting sqref="E10:F59">
    <cfRule type="containsText" dxfId="100" priority="577" operator="containsText" text="Moderado">
      <formula>NOT(ISERROR(SEARCH("Moderado",E10)))</formula>
    </cfRule>
  </conditionalFormatting>
  <conditionalFormatting sqref="F10:F59">
    <cfRule type="containsText" dxfId="99" priority="1464" operator="containsText" text="Bajo">
      <formula>NOT(ISERROR(SEARCH("Bajo",F10)))</formula>
    </cfRule>
    <cfRule type="containsText" dxfId="98" priority="1465" operator="containsText" text="Moderado">
      <formula>NOT(ISERROR(SEARCH("Moderado",F10)))</formula>
    </cfRule>
    <cfRule type="containsText" dxfId="97" priority="1466" operator="containsText" text="Alto">
      <formula>NOT(ISERROR(SEARCH("Alto",F10)))</formula>
    </cfRule>
    <cfRule type="containsText" dxfId="96" priority="1467" operator="containsText" text="Extremo">
      <formula>NOT(ISERROR(SEARCH("Extremo",F10)))</formula>
    </cfRule>
    <cfRule type="colorScale" priority="146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59"/>
  <sheetViews>
    <sheetView topLeftCell="C8" zoomScale="60" zoomScaleNormal="60" workbookViewId="0">
      <selection activeCell="H62" sqref="H62"/>
    </sheetView>
  </sheetViews>
  <sheetFormatPr baseColWidth="10" defaultColWidth="11.42578125" defaultRowHeight="15"/>
  <cols>
    <col min="1" max="2" width="18.4257812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0.5703125" customWidth="1"/>
    <col min="14" max="169" width="11.42578125" style="2"/>
  </cols>
  <sheetData>
    <row r="1" spans="1:271" s="19" customFormat="1" ht="16.5" customHeight="1">
      <c r="A1" s="708"/>
      <c r="B1" s="709"/>
      <c r="C1" s="712"/>
      <c r="D1" s="712"/>
      <c r="E1" s="712"/>
      <c r="F1" s="712"/>
      <c r="G1" s="712"/>
      <c r="H1" s="712"/>
      <c r="I1" s="712"/>
      <c r="J1" s="713"/>
      <c r="K1" s="706"/>
      <c r="L1" s="706"/>
      <c r="M1" s="70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710"/>
      <c r="B2" s="711"/>
      <c r="C2" s="714"/>
      <c r="D2" s="714"/>
      <c r="E2" s="714"/>
      <c r="F2" s="714"/>
      <c r="G2" s="714"/>
      <c r="H2" s="714"/>
      <c r="I2" s="714"/>
      <c r="J2" s="715"/>
      <c r="K2" s="706"/>
      <c r="L2" s="706"/>
      <c r="M2" s="70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714"/>
      <c r="D3" s="714"/>
      <c r="E3" s="714"/>
      <c r="F3" s="714"/>
      <c r="G3" s="714"/>
      <c r="H3" s="714"/>
      <c r="I3" s="714"/>
      <c r="J3" s="715"/>
      <c r="K3" s="707"/>
      <c r="L3" s="707"/>
      <c r="M3" s="70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98" t="s">
        <v>266</v>
      </c>
      <c r="B4" s="699"/>
      <c r="C4" s="469" t="s">
        <v>5</v>
      </c>
      <c r="D4" s="469"/>
      <c r="E4" s="469"/>
      <c r="F4" s="469"/>
      <c r="G4" s="469"/>
      <c r="H4" s="469"/>
      <c r="I4" s="469"/>
      <c r="J4" s="469"/>
      <c r="K4" s="469"/>
      <c r="L4" s="469"/>
      <c r="M4" s="46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98" t="s">
        <v>268</v>
      </c>
      <c r="B5" s="699"/>
      <c r="C5" s="470" t="s">
        <v>34</v>
      </c>
      <c r="D5" s="470"/>
      <c r="E5" s="470"/>
      <c r="F5" s="470"/>
      <c r="G5" s="470"/>
      <c r="H5" s="470"/>
      <c r="I5" s="470"/>
      <c r="J5" s="470"/>
      <c r="K5" s="470"/>
      <c r="L5" s="470"/>
      <c r="M5" s="47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698" t="s">
        <v>269</v>
      </c>
      <c r="B6" s="699"/>
      <c r="C6" s="470" t="s">
        <v>270</v>
      </c>
      <c r="D6" s="470"/>
      <c r="E6" s="470"/>
      <c r="F6" s="470"/>
      <c r="G6" s="470"/>
      <c r="H6" s="470"/>
      <c r="I6" s="470"/>
      <c r="J6" s="470"/>
      <c r="K6" s="470"/>
      <c r="L6" s="470"/>
      <c r="M6" s="47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700" t="s">
        <v>505</v>
      </c>
      <c r="B7" s="701"/>
      <c r="C7" s="702"/>
      <c r="D7" s="703" t="s">
        <v>506</v>
      </c>
      <c r="E7" s="703"/>
      <c r="F7" s="703"/>
      <c r="G7" s="704" t="s">
        <v>507</v>
      </c>
      <c r="H7" s="716" t="s">
        <v>508</v>
      </c>
      <c r="I7" s="718" t="s">
        <v>509</v>
      </c>
      <c r="J7" s="719"/>
      <c r="K7" s="718" t="s">
        <v>510</v>
      </c>
      <c r="L7" s="719"/>
      <c r="M7" s="720" t="s">
        <v>526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6" t="s">
        <v>210</v>
      </c>
      <c r="D8" s="28" t="s">
        <v>220</v>
      </c>
      <c r="E8" s="28" t="s">
        <v>512</v>
      </c>
      <c r="F8" s="28" t="s">
        <v>513</v>
      </c>
      <c r="G8" s="705"/>
      <c r="H8" s="717"/>
      <c r="I8" s="29" t="s">
        <v>514</v>
      </c>
      <c r="J8" s="29" t="s">
        <v>515</v>
      </c>
      <c r="K8" s="29" t="s">
        <v>516</v>
      </c>
      <c r="L8" s="29" t="s">
        <v>517</v>
      </c>
      <c r="M8" s="72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92"/>
      <c r="B9" s="693"/>
      <c r="C9" s="693"/>
      <c r="D9" s="693"/>
      <c r="E9" s="693"/>
      <c r="F9" s="693"/>
      <c r="G9" s="69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72">
        <f>'7. Mapa Final'!A10</f>
        <v>1</v>
      </c>
      <c r="B10" s="672" t="str">
        <f>'7. Mapa Final'!B10</f>
        <v>Inexactitud en la recolección de la Información Estadística por parte de los funcionarios de los despachos judiciales</v>
      </c>
      <c r="C10" s="672" t="str">
        <f>'7. Mapa Final'!C10</f>
        <v xml:space="preserve"> Posibilidad de incumplimiento de metas establecidas debido a la  presentación de datos o estimaciones equivocadas o incompletas relacionadas con la gestión judicial.</v>
      </c>
      <c r="D10" s="675" t="str">
        <f>'7. Mapa Final'!J10</f>
        <v>Muy Baja - 1</v>
      </c>
      <c r="E10" s="679" t="str">
        <f>'7. Mapa Final'!K10</f>
        <v>Leve - 1</v>
      </c>
      <c r="F10" s="659" t="str">
        <f>'7. Mapa Final'!M10</f>
        <v>Bajo - 1</v>
      </c>
      <c r="G10" s="600" t="s">
        <v>396</v>
      </c>
      <c r="H10" s="725" t="s">
        <v>518</v>
      </c>
      <c r="I10" s="667"/>
      <c r="J10" s="667" t="s">
        <v>519</v>
      </c>
      <c r="K10" s="666">
        <v>45383</v>
      </c>
      <c r="L10" s="666">
        <v>45473</v>
      </c>
      <c r="M10" s="722" t="s">
        <v>527</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73"/>
      <c r="B11" s="673"/>
      <c r="C11" s="673"/>
      <c r="D11" s="676"/>
      <c r="E11" s="680"/>
      <c r="F11" s="660"/>
      <c r="G11" s="600"/>
      <c r="H11" s="725"/>
      <c r="I11" s="667"/>
      <c r="J11" s="667"/>
      <c r="K11" s="667"/>
      <c r="L11" s="667"/>
      <c r="M11" s="72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73"/>
      <c r="B12" s="673"/>
      <c r="C12" s="673"/>
      <c r="D12" s="676"/>
      <c r="E12" s="680"/>
      <c r="F12" s="660"/>
      <c r="G12" s="600"/>
      <c r="H12" s="725"/>
      <c r="I12" s="667"/>
      <c r="J12" s="667"/>
      <c r="K12" s="667"/>
      <c r="L12" s="667"/>
      <c r="M12" s="72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73"/>
      <c r="B13" s="673"/>
      <c r="C13" s="673"/>
      <c r="D13" s="676"/>
      <c r="E13" s="680"/>
      <c r="F13" s="660"/>
      <c r="G13" s="600"/>
      <c r="H13" s="725"/>
      <c r="I13" s="667"/>
      <c r="J13" s="667"/>
      <c r="K13" s="667"/>
      <c r="L13" s="667"/>
      <c r="M13" s="72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73"/>
      <c r="B14" s="673"/>
      <c r="C14" s="673"/>
      <c r="D14" s="676"/>
      <c r="E14" s="680"/>
      <c r="F14" s="660"/>
      <c r="G14" s="600"/>
      <c r="H14" s="725"/>
      <c r="I14" s="667"/>
      <c r="J14" s="667"/>
      <c r="K14" s="667"/>
      <c r="L14" s="667"/>
      <c r="M14" s="72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73"/>
      <c r="B15" s="673"/>
      <c r="C15" s="673"/>
      <c r="D15" s="676"/>
      <c r="E15" s="680"/>
      <c r="F15" s="660"/>
      <c r="G15" s="600"/>
      <c r="H15" s="725"/>
      <c r="I15" s="667"/>
      <c r="J15" s="667"/>
      <c r="K15" s="667"/>
      <c r="L15" s="667"/>
      <c r="M15" s="72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73"/>
      <c r="B16" s="673"/>
      <c r="C16" s="673"/>
      <c r="D16" s="676"/>
      <c r="E16" s="680"/>
      <c r="F16" s="660"/>
      <c r="G16" s="600"/>
      <c r="H16" s="725"/>
      <c r="I16" s="667"/>
      <c r="J16" s="667"/>
      <c r="K16" s="667"/>
      <c r="L16" s="667"/>
      <c r="M16" s="72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73"/>
      <c r="B17" s="673"/>
      <c r="C17" s="673"/>
      <c r="D17" s="677"/>
      <c r="E17" s="681"/>
      <c r="F17" s="660"/>
      <c r="G17" s="600"/>
      <c r="H17" s="725"/>
      <c r="I17" s="667"/>
      <c r="J17" s="667"/>
      <c r="K17" s="667"/>
      <c r="L17" s="667"/>
      <c r="M17" s="72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73"/>
      <c r="B18" s="673"/>
      <c r="C18" s="673"/>
      <c r="D18" s="677"/>
      <c r="E18" s="681"/>
      <c r="F18" s="660"/>
      <c r="G18" s="600"/>
      <c r="H18" s="725"/>
      <c r="I18" s="667"/>
      <c r="J18" s="667"/>
      <c r="K18" s="667"/>
      <c r="L18" s="667"/>
      <c r="M18" s="72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74"/>
      <c r="B19" s="674"/>
      <c r="C19" s="674"/>
      <c r="D19" s="678"/>
      <c r="E19" s="682"/>
      <c r="F19" s="661"/>
      <c r="G19" s="669"/>
      <c r="H19" s="725"/>
      <c r="I19" s="667"/>
      <c r="J19" s="667"/>
      <c r="K19" s="667"/>
      <c r="L19" s="667"/>
      <c r="M19" s="72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ustomHeight="1">
      <c r="A20" s="672">
        <f>'7. Mapa Final'!A20</f>
        <v>2</v>
      </c>
      <c r="B20" s="672" t="str">
        <f>'7. Mapa Final'!B20</f>
        <v>Incumplimiento</v>
      </c>
      <c r="C20" s="672" t="str">
        <f>'7. Mapa Final'!C20</f>
        <v>Falta de concientización sobre la importancia que tienen los datos estadísticos para la toma de decisiones de la Corporación.</v>
      </c>
      <c r="D20" s="675" t="str">
        <f>'7. Mapa Final'!J20</f>
        <v>Muy Baja - 1</v>
      </c>
      <c r="E20" s="679" t="str">
        <f>'7. Mapa Final'!K20</f>
        <v>Menor - 2</v>
      </c>
      <c r="F20" s="659" t="str">
        <f>'7. Mapa Final'!M20</f>
        <v>Bajo - 2</v>
      </c>
      <c r="G20" s="600" t="s">
        <v>396</v>
      </c>
      <c r="H20" s="725" t="s">
        <v>528</v>
      </c>
      <c r="I20" s="667"/>
      <c r="J20" s="667" t="s">
        <v>519</v>
      </c>
      <c r="K20" s="666">
        <v>45383</v>
      </c>
      <c r="L20" s="725" t="s">
        <v>529</v>
      </c>
      <c r="M20" s="722" t="s">
        <v>530</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73"/>
      <c r="B21" s="673"/>
      <c r="C21" s="673"/>
      <c r="D21" s="676"/>
      <c r="E21" s="680"/>
      <c r="F21" s="660"/>
      <c r="G21" s="600"/>
      <c r="H21" s="725"/>
      <c r="I21" s="667"/>
      <c r="J21" s="667"/>
      <c r="K21" s="667"/>
      <c r="L21" s="667"/>
      <c r="M21" s="72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73"/>
      <c r="B22" s="673"/>
      <c r="C22" s="673"/>
      <c r="D22" s="676"/>
      <c r="E22" s="680"/>
      <c r="F22" s="660"/>
      <c r="G22" s="600"/>
      <c r="H22" s="725"/>
      <c r="I22" s="667"/>
      <c r="J22" s="667"/>
      <c r="K22" s="667"/>
      <c r="L22" s="667"/>
      <c r="M22" s="72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73"/>
      <c r="B23" s="673"/>
      <c r="C23" s="673"/>
      <c r="D23" s="676"/>
      <c r="E23" s="680"/>
      <c r="F23" s="660"/>
      <c r="G23" s="600"/>
      <c r="H23" s="725"/>
      <c r="I23" s="667"/>
      <c r="J23" s="667"/>
      <c r="K23" s="667"/>
      <c r="L23" s="667"/>
      <c r="M23" s="72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73"/>
      <c r="B24" s="673"/>
      <c r="C24" s="673"/>
      <c r="D24" s="676"/>
      <c r="E24" s="680"/>
      <c r="F24" s="660"/>
      <c r="G24" s="600"/>
      <c r="H24" s="725"/>
      <c r="I24" s="667"/>
      <c r="J24" s="667"/>
      <c r="K24" s="667"/>
      <c r="L24" s="667"/>
      <c r="M24" s="72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73"/>
      <c r="B25" s="673"/>
      <c r="C25" s="673"/>
      <c r="D25" s="676"/>
      <c r="E25" s="680"/>
      <c r="F25" s="660"/>
      <c r="G25" s="600"/>
      <c r="H25" s="725"/>
      <c r="I25" s="667"/>
      <c r="J25" s="667"/>
      <c r="K25" s="667"/>
      <c r="L25" s="667"/>
      <c r="M25" s="723"/>
      <c r="N25" s="34"/>
      <c r="O25" s="34"/>
    </row>
    <row r="26" spans="1:169">
      <c r="A26" s="673"/>
      <c r="B26" s="673"/>
      <c r="C26" s="673"/>
      <c r="D26" s="676"/>
      <c r="E26" s="680"/>
      <c r="F26" s="660"/>
      <c r="G26" s="600"/>
      <c r="H26" s="725"/>
      <c r="I26" s="667"/>
      <c r="J26" s="667"/>
      <c r="K26" s="667"/>
      <c r="L26" s="667"/>
      <c r="M26" s="723"/>
      <c r="N26" s="34"/>
      <c r="O26" s="34"/>
    </row>
    <row r="27" spans="1:169">
      <c r="A27" s="673"/>
      <c r="B27" s="673"/>
      <c r="C27" s="673"/>
      <c r="D27" s="677"/>
      <c r="E27" s="681"/>
      <c r="F27" s="660"/>
      <c r="G27" s="600"/>
      <c r="H27" s="725"/>
      <c r="I27" s="667"/>
      <c r="J27" s="667"/>
      <c r="K27" s="667"/>
      <c r="L27" s="667"/>
      <c r="M27" s="723"/>
      <c r="N27" s="34"/>
      <c r="O27" s="34"/>
    </row>
    <row r="28" spans="1:169">
      <c r="A28" s="673"/>
      <c r="B28" s="673"/>
      <c r="C28" s="673"/>
      <c r="D28" s="677"/>
      <c r="E28" s="681"/>
      <c r="F28" s="660"/>
      <c r="G28" s="600"/>
      <c r="H28" s="725"/>
      <c r="I28" s="667"/>
      <c r="J28" s="667"/>
      <c r="K28" s="667"/>
      <c r="L28" s="667"/>
      <c r="M28" s="723"/>
      <c r="N28" s="34"/>
      <c r="O28" s="34"/>
    </row>
    <row r="29" spans="1:169">
      <c r="A29" s="674"/>
      <c r="B29" s="674"/>
      <c r="C29" s="674"/>
      <c r="D29" s="678"/>
      <c r="E29" s="682"/>
      <c r="F29" s="661"/>
      <c r="G29" s="669"/>
      <c r="H29" s="725"/>
      <c r="I29" s="667"/>
      <c r="J29" s="667"/>
      <c r="K29" s="667"/>
      <c r="L29" s="667"/>
      <c r="M29" s="724"/>
      <c r="N29" s="34"/>
      <c r="O29" s="34"/>
    </row>
    <row r="30" spans="1:169" ht="15" customHeight="1">
      <c r="A30" s="672">
        <f>'7. Mapa Final'!A30</f>
        <v>3</v>
      </c>
      <c r="B30" s="672" t="str">
        <f>'7. Mapa Final'!B30</f>
        <v>Pérdida o extravío de la información</v>
      </c>
      <c r="C30" s="672" t="str">
        <f>'7. Mapa Final'!C30</f>
        <v>Pérdida total o parcial de la información por fallas técnicas o tecnológicas en las herramientas disponibles</v>
      </c>
      <c r="D30" s="675" t="str">
        <f>'7. Mapa Final'!J30</f>
        <v>Baja - 2</v>
      </c>
      <c r="E30" s="679" t="str">
        <f>'7. Mapa Final'!K30</f>
        <v>Leve - 1</v>
      </c>
      <c r="F30" s="659" t="str">
        <f>'7. Mapa Final'!M30</f>
        <v>Bajo - 2</v>
      </c>
      <c r="G30" s="600" t="s">
        <v>396</v>
      </c>
      <c r="H30" s="725" t="s">
        <v>531</v>
      </c>
      <c r="I30" s="667"/>
      <c r="J30" s="667" t="s">
        <v>519</v>
      </c>
      <c r="K30" s="666">
        <v>45383</v>
      </c>
      <c r="L30" s="726">
        <v>45473</v>
      </c>
      <c r="M30" s="722" t="s">
        <v>532</v>
      </c>
    </row>
    <row r="31" spans="1:169">
      <c r="A31" s="673"/>
      <c r="B31" s="673"/>
      <c r="C31" s="673"/>
      <c r="D31" s="676"/>
      <c r="E31" s="680"/>
      <c r="F31" s="660"/>
      <c r="G31" s="600"/>
      <c r="H31" s="725"/>
      <c r="I31" s="667"/>
      <c r="J31" s="667"/>
      <c r="K31" s="667"/>
      <c r="L31" s="725"/>
      <c r="M31" s="723"/>
    </row>
    <row r="32" spans="1:169">
      <c r="A32" s="673"/>
      <c r="B32" s="673"/>
      <c r="C32" s="673"/>
      <c r="D32" s="676"/>
      <c r="E32" s="680"/>
      <c r="F32" s="660"/>
      <c r="G32" s="600"/>
      <c r="H32" s="725"/>
      <c r="I32" s="667"/>
      <c r="J32" s="667"/>
      <c r="K32" s="667"/>
      <c r="L32" s="725"/>
      <c r="M32" s="723"/>
    </row>
    <row r="33" spans="1:13">
      <c r="A33" s="673"/>
      <c r="B33" s="673"/>
      <c r="C33" s="673"/>
      <c r="D33" s="676"/>
      <c r="E33" s="680"/>
      <c r="F33" s="660"/>
      <c r="G33" s="600"/>
      <c r="H33" s="725"/>
      <c r="I33" s="667"/>
      <c r="J33" s="667"/>
      <c r="K33" s="667"/>
      <c r="L33" s="725"/>
      <c r="M33" s="723"/>
    </row>
    <row r="34" spans="1:13">
      <c r="A34" s="673"/>
      <c r="B34" s="673"/>
      <c r="C34" s="673"/>
      <c r="D34" s="676"/>
      <c r="E34" s="680"/>
      <c r="F34" s="660"/>
      <c r="G34" s="600"/>
      <c r="H34" s="725"/>
      <c r="I34" s="667"/>
      <c r="J34" s="667"/>
      <c r="K34" s="667"/>
      <c r="L34" s="725"/>
      <c r="M34" s="723"/>
    </row>
    <row r="35" spans="1:13">
      <c r="A35" s="673"/>
      <c r="B35" s="673"/>
      <c r="C35" s="673"/>
      <c r="D35" s="676"/>
      <c r="E35" s="680"/>
      <c r="F35" s="660"/>
      <c r="G35" s="600"/>
      <c r="H35" s="725"/>
      <c r="I35" s="667"/>
      <c r="J35" s="667"/>
      <c r="K35" s="667"/>
      <c r="L35" s="725"/>
      <c r="M35" s="723"/>
    </row>
    <row r="36" spans="1:13">
      <c r="A36" s="673"/>
      <c r="B36" s="673"/>
      <c r="C36" s="673"/>
      <c r="D36" s="676"/>
      <c r="E36" s="680"/>
      <c r="F36" s="660"/>
      <c r="G36" s="600"/>
      <c r="H36" s="725"/>
      <c r="I36" s="667"/>
      <c r="J36" s="667"/>
      <c r="K36" s="667"/>
      <c r="L36" s="725"/>
      <c r="M36" s="723"/>
    </row>
    <row r="37" spans="1:13">
      <c r="A37" s="673"/>
      <c r="B37" s="673"/>
      <c r="C37" s="673"/>
      <c r="D37" s="677"/>
      <c r="E37" s="681"/>
      <c r="F37" s="660"/>
      <c r="G37" s="600"/>
      <c r="H37" s="725"/>
      <c r="I37" s="667"/>
      <c r="J37" s="667"/>
      <c r="K37" s="667"/>
      <c r="L37" s="725"/>
      <c r="M37" s="723"/>
    </row>
    <row r="38" spans="1:13">
      <c r="A38" s="673"/>
      <c r="B38" s="673"/>
      <c r="C38" s="673"/>
      <c r="D38" s="677"/>
      <c r="E38" s="681"/>
      <c r="F38" s="660"/>
      <c r="G38" s="600"/>
      <c r="H38" s="725"/>
      <c r="I38" s="667"/>
      <c r="J38" s="667"/>
      <c r="K38" s="667"/>
      <c r="L38" s="725"/>
      <c r="M38" s="723"/>
    </row>
    <row r="39" spans="1:13">
      <c r="A39" s="674"/>
      <c r="B39" s="674"/>
      <c r="C39" s="674"/>
      <c r="D39" s="678"/>
      <c r="E39" s="682"/>
      <c r="F39" s="661"/>
      <c r="G39" s="669"/>
      <c r="H39" s="725"/>
      <c r="I39" s="667"/>
      <c r="J39" s="667"/>
      <c r="K39" s="667"/>
      <c r="L39" s="725"/>
      <c r="M39" s="724"/>
    </row>
    <row r="40" spans="1:13" ht="15" customHeight="1">
      <c r="A40" s="672">
        <f>'7. Mapa Final'!A40</f>
        <v>4</v>
      </c>
      <c r="B40" s="672" t="str">
        <f>'7. Mapa Final'!B40</f>
        <v xml:space="preserve">Recibir dádivas o beneficios a nombre propio o de terceros para, no entregar o entregar información privilegiada o confidencial </v>
      </c>
      <c r="C40" s="672" t="str">
        <f>'7. Mapa Final'!C40</f>
        <v xml:space="preserve">Posibilidad de actos indebidos de  los servidores judiciales debido a  la carencia en transparencia, etica y valores </v>
      </c>
      <c r="D40" s="675" t="str">
        <f>'7. Mapa Final'!J40</f>
        <v>Muy Baja - 1</v>
      </c>
      <c r="E40" s="679" t="str">
        <f>'7. Mapa Final'!K40</f>
        <v>Menor - 2</v>
      </c>
      <c r="F40" s="659" t="str">
        <f>'7. Mapa Final'!M40</f>
        <v>Bajo - 2</v>
      </c>
      <c r="G40" s="600" t="s">
        <v>396</v>
      </c>
      <c r="H40" s="725" t="s">
        <v>523</v>
      </c>
      <c r="I40" s="667"/>
      <c r="J40" s="667" t="s">
        <v>519</v>
      </c>
      <c r="K40" s="666">
        <v>45383</v>
      </c>
      <c r="L40" s="666">
        <v>45473</v>
      </c>
      <c r="M40" s="690" t="s">
        <v>533</v>
      </c>
    </row>
    <row r="41" spans="1:13">
      <c r="A41" s="673"/>
      <c r="B41" s="673"/>
      <c r="C41" s="673"/>
      <c r="D41" s="676"/>
      <c r="E41" s="680"/>
      <c r="F41" s="660"/>
      <c r="G41" s="600"/>
      <c r="H41" s="725"/>
      <c r="I41" s="667"/>
      <c r="J41" s="667"/>
      <c r="K41" s="667"/>
      <c r="L41" s="667"/>
      <c r="M41" s="691"/>
    </row>
    <row r="42" spans="1:13">
      <c r="A42" s="673"/>
      <c r="B42" s="673"/>
      <c r="C42" s="673"/>
      <c r="D42" s="676"/>
      <c r="E42" s="680"/>
      <c r="F42" s="660"/>
      <c r="G42" s="600"/>
      <c r="H42" s="725"/>
      <c r="I42" s="667"/>
      <c r="J42" s="667"/>
      <c r="K42" s="667"/>
      <c r="L42" s="667"/>
      <c r="M42" s="691"/>
    </row>
    <row r="43" spans="1:13">
      <c r="A43" s="673"/>
      <c r="B43" s="673"/>
      <c r="C43" s="673"/>
      <c r="D43" s="676"/>
      <c r="E43" s="680"/>
      <c r="F43" s="660"/>
      <c r="G43" s="600"/>
      <c r="H43" s="725"/>
      <c r="I43" s="667"/>
      <c r="J43" s="667"/>
      <c r="K43" s="667"/>
      <c r="L43" s="667"/>
      <c r="M43" s="691"/>
    </row>
    <row r="44" spans="1:13">
      <c r="A44" s="673"/>
      <c r="B44" s="673"/>
      <c r="C44" s="673"/>
      <c r="D44" s="676"/>
      <c r="E44" s="680"/>
      <c r="F44" s="660"/>
      <c r="G44" s="600"/>
      <c r="H44" s="725"/>
      <c r="I44" s="667"/>
      <c r="J44" s="667"/>
      <c r="K44" s="667"/>
      <c r="L44" s="667"/>
      <c r="M44" s="691"/>
    </row>
    <row r="45" spans="1:13">
      <c r="A45" s="673"/>
      <c r="B45" s="673"/>
      <c r="C45" s="673"/>
      <c r="D45" s="676"/>
      <c r="E45" s="680"/>
      <c r="F45" s="660"/>
      <c r="G45" s="600"/>
      <c r="H45" s="725"/>
      <c r="I45" s="667"/>
      <c r="J45" s="667"/>
      <c r="K45" s="667"/>
      <c r="L45" s="667"/>
      <c r="M45" s="691"/>
    </row>
    <row r="46" spans="1:13">
      <c r="A46" s="673"/>
      <c r="B46" s="673"/>
      <c r="C46" s="673"/>
      <c r="D46" s="676"/>
      <c r="E46" s="680"/>
      <c r="F46" s="660"/>
      <c r="G46" s="600"/>
      <c r="H46" s="725"/>
      <c r="I46" s="667"/>
      <c r="J46" s="667"/>
      <c r="K46" s="667"/>
      <c r="L46" s="667"/>
      <c r="M46" s="691"/>
    </row>
    <row r="47" spans="1:13">
      <c r="A47" s="673"/>
      <c r="B47" s="673"/>
      <c r="C47" s="673"/>
      <c r="D47" s="677"/>
      <c r="E47" s="681"/>
      <c r="F47" s="660"/>
      <c r="G47" s="600"/>
      <c r="H47" s="725"/>
      <c r="I47" s="667"/>
      <c r="J47" s="667"/>
      <c r="K47" s="667"/>
      <c r="L47" s="667"/>
      <c r="M47" s="691"/>
    </row>
    <row r="48" spans="1:13">
      <c r="A48" s="673"/>
      <c r="B48" s="673"/>
      <c r="C48" s="673"/>
      <c r="D48" s="677"/>
      <c r="E48" s="681"/>
      <c r="F48" s="660"/>
      <c r="G48" s="600"/>
      <c r="H48" s="725"/>
      <c r="I48" s="667"/>
      <c r="J48" s="667"/>
      <c r="K48" s="667"/>
      <c r="L48" s="667"/>
      <c r="M48" s="691"/>
    </row>
    <row r="49" spans="1:13">
      <c r="A49" s="674"/>
      <c r="B49" s="674"/>
      <c r="C49" s="674"/>
      <c r="D49" s="678"/>
      <c r="E49" s="682"/>
      <c r="F49" s="661"/>
      <c r="G49" s="669"/>
      <c r="H49" s="725"/>
      <c r="I49" s="667"/>
      <c r="J49" s="667"/>
      <c r="K49" s="667"/>
      <c r="L49" s="667"/>
      <c r="M49" s="691"/>
    </row>
    <row r="50" spans="1:13" ht="15" customHeight="1">
      <c r="A50" s="672">
        <f>'7. Mapa Final'!A50</f>
        <v>5</v>
      </c>
      <c r="B50" s="672" t="str">
        <f>'7. Mapa Final'!B50</f>
        <v>Ofrecer, prometer, entregar, aceptar o solicitar una ventaja indebida para modificar los resultados estadísticos, con el objeto de favorecer intereses propios o de terceros.</v>
      </c>
      <c r="C50" s="672" t="str">
        <f>'7. Mapa Final'!C50</f>
        <v>Incumplimiento de las metas establecidas</v>
      </c>
      <c r="D50" s="675" t="str">
        <f>'7. Mapa Final'!J50</f>
        <v>Muy Baja - 1</v>
      </c>
      <c r="E50" s="679" t="str">
        <f>'7. Mapa Final'!K50</f>
        <v>Leve - 1</v>
      </c>
      <c r="F50" s="659" t="str">
        <f>'7. Mapa Final'!M50</f>
        <v>Bajo - 1</v>
      </c>
      <c r="G50" s="600" t="s">
        <v>396</v>
      </c>
      <c r="H50" s="725" t="s">
        <v>523</v>
      </c>
      <c r="I50" s="667"/>
      <c r="J50" s="667" t="s">
        <v>519</v>
      </c>
      <c r="K50" s="666">
        <v>45383</v>
      </c>
      <c r="L50" s="666">
        <v>45473</v>
      </c>
      <c r="M50" s="727" t="s">
        <v>533</v>
      </c>
    </row>
    <row r="51" spans="1:13">
      <c r="A51" s="673"/>
      <c r="B51" s="673"/>
      <c r="C51" s="673"/>
      <c r="D51" s="676"/>
      <c r="E51" s="680"/>
      <c r="F51" s="660"/>
      <c r="G51" s="600"/>
      <c r="H51" s="725"/>
      <c r="I51" s="667"/>
      <c r="J51" s="667"/>
      <c r="K51" s="667"/>
      <c r="L51" s="667"/>
      <c r="M51" s="728"/>
    </row>
    <row r="52" spans="1:13">
      <c r="A52" s="673"/>
      <c r="B52" s="673"/>
      <c r="C52" s="673"/>
      <c r="D52" s="676"/>
      <c r="E52" s="680"/>
      <c r="F52" s="660"/>
      <c r="G52" s="600"/>
      <c r="H52" s="725"/>
      <c r="I52" s="667"/>
      <c r="J52" s="667"/>
      <c r="K52" s="667"/>
      <c r="L52" s="667"/>
      <c r="M52" s="728"/>
    </row>
    <row r="53" spans="1:13">
      <c r="A53" s="673"/>
      <c r="B53" s="673"/>
      <c r="C53" s="673"/>
      <c r="D53" s="676"/>
      <c r="E53" s="680"/>
      <c r="F53" s="660"/>
      <c r="G53" s="600"/>
      <c r="H53" s="725"/>
      <c r="I53" s="667"/>
      <c r="J53" s="667"/>
      <c r="K53" s="667"/>
      <c r="L53" s="667"/>
      <c r="M53" s="728"/>
    </row>
    <row r="54" spans="1:13">
      <c r="A54" s="673"/>
      <c r="B54" s="673"/>
      <c r="C54" s="673"/>
      <c r="D54" s="676"/>
      <c r="E54" s="680"/>
      <c r="F54" s="660"/>
      <c r="G54" s="600"/>
      <c r="H54" s="725"/>
      <c r="I54" s="667"/>
      <c r="J54" s="667"/>
      <c r="K54" s="667"/>
      <c r="L54" s="667"/>
      <c r="M54" s="728"/>
    </row>
    <row r="55" spans="1:13">
      <c r="A55" s="673"/>
      <c r="B55" s="673"/>
      <c r="C55" s="673"/>
      <c r="D55" s="676"/>
      <c r="E55" s="680"/>
      <c r="F55" s="660"/>
      <c r="G55" s="600"/>
      <c r="H55" s="725"/>
      <c r="I55" s="667"/>
      <c r="J55" s="667"/>
      <c r="K55" s="667"/>
      <c r="L55" s="667"/>
      <c r="M55" s="728"/>
    </row>
    <row r="56" spans="1:13">
      <c r="A56" s="673"/>
      <c r="B56" s="673"/>
      <c r="C56" s="673"/>
      <c r="D56" s="676"/>
      <c r="E56" s="680"/>
      <c r="F56" s="660"/>
      <c r="G56" s="600"/>
      <c r="H56" s="725"/>
      <c r="I56" s="667"/>
      <c r="J56" s="667"/>
      <c r="K56" s="667"/>
      <c r="L56" s="667"/>
      <c r="M56" s="728"/>
    </row>
    <row r="57" spans="1:13">
      <c r="A57" s="673"/>
      <c r="B57" s="673"/>
      <c r="C57" s="673"/>
      <c r="D57" s="677"/>
      <c r="E57" s="681"/>
      <c r="F57" s="660"/>
      <c r="G57" s="600"/>
      <c r="H57" s="725"/>
      <c r="I57" s="667"/>
      <c r="J57" s="667"/>
      <c r="K57" s="667"/>
      <c r="L57" s="667"/>
      <c r="M57" s="728"/>
    </row>
    <row r="58" spans="1:13">
      <c r="A58" s="673"/>
      <c r="B58" s="673"/>
      <c r="C58" s="673"/>
      <c r="D58" s="677"/>
      <c r="E58" s="681"/>
      <c r="F58" s="660"/>
      <c r="G58" s="600"/>
      <c r="H58" s="725"/>
      <c r="I58" s="667"/>
      <c r="J58" s="667"/>
      <c r="K58" s="667"/>
      <c r="L58" s="667"/>
      <c r="M58" s="728"/>
    </row>
    <row r="59" spans="1:13" ht="15.75" customHeight="1">
      <c r="A59" s="674"/>
      <c r="B59" s="674"/>
      <c r="C59" s="674"/>
      <c r="D59" s="678"/>
      <c r="E59" s="682"/>
      <c r="F59" s="661"/>
      <c r="G59" s="669"/>
      <c r="H59" s="725"/>
      <c r="I59" s="667"/>
      <c r="J59" s="667"/>
      <c r="K59" s="667"/>
      <c r="L59" s="667"/>
      <c r="M59" s="728"/>
    </row>
  </sheetData>
  <mergeCells count="82">
    <mergeCell ref="A50:A59"/>
    <mergeCell ref="B50:B59"/>
    <mergeCell ref="C50:C59"/>
    <mergeCell ref="D50:D59"/>
    <mergeCell ref="E50:E59"/>
    <mergeCell ref="L30:L39"/>
    <mergeCell ref="M30:M39"/>
    <mergeCell ref="F50:F59"/>
    <mergeCell ref="G50:G59"/>
    <mergeCell ref="H50:H59"/>
    <mergeCell ref="F40:F49"/>
    <mergeCell ref="G40:G49"/>
    <mergeCell ref="H40:H49"/>
    <mergeCell ref="I50:I59"/>
    <mergeCell ref="J50:J59"/>
    <mergeCell ref="K50:K59"/>
    <mergeCell ref="L50:L59"/>
    <mergeCell ref="M50:M59"/>
    <mergeCell ref="L40:L49"/>
    <mergeCell ref="M40:M49"/>
    <mergeCell ref="I40:I49"/>
    <mergeCell ref="J40:J49"/>
    <mergeCell ref="K40:K49"/>
    <mergeCell ref="A30:A39"/>
    <mergeCell ref="B30:B39"/>
    <mergeCell ref="C30:C39"/>
    <mergeCell ref="D30:D39"/>
    <mergeCell ref="E30:E39"/>
    <mergeCell ref="F30:F39"/>
    <mergeCell ref="G30:G39"/>
    <mergeCell ref="H30:H39"/>
    <mergeCell ref="A40:A49"/>
    <mergeCell ref="B40:B49"/>
    <mergeCell ref="C40:C49"/>
    <mergeCell ref="D40:D49"/>
    <mergeCell ref="E40:E49"/>
    <mergeCell ref="I20:I29"/>
    <mergeCell ref="J20:J29"/>
    <mergeCell ref="I30:I39"/>
    <mergeCell ref="J30:J39"/>
    <mergeCell ref="K20:K29"/>
    <mergeCell ref="K30:K39"/>
    <mergeCell ref="A9:G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J10:J19"/>
    <mergeCell ref="K10:K1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95" priority="41" operator="containsText" text="3- Moderado">
      <formula>NOT(ISERROR(SEARCH("3- Moderado",A7)))</formula>
    </cfRule>
    <cfRule type="containsText" dxfId="94" priority="42" operator="containsText" text="6- Moderado">
      <formula>NOT(ISERROR(SEARCH("6- Moderado",A7)))</formula>
    </cfRule>
    <cfRule type="containsText" dxfId="93" priority="43" operator="containsText" text="4- Moderado">
      <formula>NOT(ISERROR(SEARCH("4- Moderado",A7)))</formula>
    </cfRule>
    <cfRule type="containsText" dxfId="92" priority="44" operator="containsText" text="3- Bajo">
      <formula>NOT(ISERROR(SEARCH("3- Bajo",A7)))</formula>
    </cfRule>
    <cfRule type="containsText" dxfId="91" priority="45" operator="containsText" text="4- Bajo">
      <formula>NOT(ISERROR(SEARCH("4- Bajo",A7)))</formula>
    </cfRule>
    <cfRule type="containsText" dxfId="90" priority="46" operator="containsText" text="1- Bajo">
      <formula>NOT(ISERROR(SEARCH("1- Bajo",A7)))</formula>
    </cfRule>
  </conditionalFormatting>
  <conditionalFormatting sqref="A10:E10 A20:E20 A30:E30 A40:E40 A50:E50">
    <cfRule type="containsText" dxfId="89" priority="35" operator="containsText" text="3- Moderado">
      <formula>NOT(ISERROR(SEARCH("3- Moderado",A10)))</formula>
    </cfRule>
    <cfRule type="containsText" dxfId="88" priority="36" operator="containsText" text="6- Moderado">
      <formula>NOT(ISERROR(SEARCH("6- Moderado",A10)))</formula>
    </cfRule>
    <cfRule type="containsText" dxfId="87" priority="37" operator="containsText" text="4- Moderado">
      <formula>NOT(ISERROR(SEARCH("4- Moderado",A10)))</formula>
    </cfRule>
    <cfRule type="containsText" dxfId="86" priority="38" operator="containsText" text="3- Bajo">
      <formula>NOT(ISERROR(SEARCH("3- Bajo",A10)))</formula>
    </cfRule>
    <cfRule type="containsText" dxfId="85" priority="39" operator="containsText" text="4- Bajo">
      <formula>NOT(ISERROR(SEARCH("4- Bajo",A10)))</formula>
    </cfRule>
    <cfRule type="containsText" dxfId="84" priority="40" operator="containsText" text="1- Bajo">
      <formula>NOT(ISERROR(SEARCH("1- Bajo",A10)))</formula>
    </cfRule>
  </conditionalFormatting>
  <conditionalFormatting sqref="C8:F8">
    <cfRule type="containsText" dxfId="83" priority="1" operator="containsText" text="3- Moderado">
      <formula>NOT(ISERROR(SEARCH("3- Moderado",C8)))</formula>
    </cfRule>
    <cfRule type="containsText" dxfId="82" priority="2" operator="containsText" text="6- Moderado">
      <formula>NOT(ISERROR(SEARCH("6- Moderado",C8)))</formula>
    </cfRule>
    <cfRule type="containsText" dxfId="81" priority="3" operator="containsText" text="4- Moderado">
      <formula>NOT(ISERROR(SEARCH("4- Moderado",C8)))</formula>
    </cfRule>
    <cfRule type="containsText" dxfId="80" priority="4" operator="containsText" text="3- Bajo">
      <formula>NOT(ISERROR(SEARCH("3- Bajo",C8)))</formula>
    </cfRule>
    <cfRule type="containsText" dxfId="79" priority="5" operator="containsText" text="4- Bajo">
      <formula>NOT(ISERROR(SEARCH("4- Bajo",C8)))</formula>
    </cfRule>
    <cfRule type="containsText" dxfId="78" priority="6" operator="containsText" text="1- Bajo">
      <formula>NOT(ISERROR(SEARCH("1- Bajo",C8)))</formula>
    </cfRule>
  </conditionalFormatting>
  <conditionalFormatting sqref="D10:D59">
    <cfRule type="containsText" dxfId="77" priority="11" operator="containsText" text="Muy Alta">
      <formula>NOT(ISERROR(SEARCH("Muy Alta",D10)))</formula>
    </cfRule>
    <cfRule type="containsText" dxfId="76" priority="12" operator="containsText" text="Alta">
      <formula>NOT(ISERROR(SEARCH("Alta",D10)))</formula>
    </cfRule>
    <cfRule type="containsText" dxfId="75" priority="13" operator="containsText" text="Baja">
      <formula>NOT(ISERROR(SEARCH("Baja",D10)))</formula>
    </cfRule>
    <cfRule type="containsText" dxfId="74" priority="14" operator="containsText" text="Muy Baja">
      <formula>NOT(ISERROR(SEARCH("Muy Baja",D10)))</formula>
    </cfRule>
    <cfRule type="containsText" dxfId="73" priority="16" operator="containsText" text="Media">
      <formula>NOT(ISERROR(SEARCH("Media",D10)))</formula>
    </cfRule>
  </conditionalFormatting>
  <conditionalFormatting sqref="E10:E59">
    <cfRule type="containsText" dxfId="72" priority="7" operator="containsText" text="Catastrófico">
      <formula>NOT(ISERROR(SEARCH("Catastrófico",E10)))</formula>
    </cfRule>
    <cfRule type="containsText" dxfId="71" priority="8" operator="containsText" text="Mayor">
      <formula>NOT(ISERROR(SEARCH("Mayor",E10)))</formula>
    </cfRule>
    <cfRule type="containsText" dxfId="70" priority="9" operator="containsText" text="Menor">
      <formula>NOT(ISERROR(SEARCH("Menor",E10)))</formula>
    </cfRule>
    <cfRule type="containsText" dxfId="69" priority="10" operator="containsText" text="Leve">
      <formula>NOT(ISERROR(SEARCH("Leve",E10)))</formula>
    </cfRule>
  </conditionalFormatting>
  <conditionalFormatting sqref="E10:F59">
    <cfRule type="containsText" dxfId="68" priority="15" operator="containsText" text="Moderado">
      <formula>NOT(ISERROR(SEARCH("Moderado",E10)))</formula>
    </cfRule>
  </conditionalFormatting>
  <conditionalFormatting sqref="F10:F59">
    <cfRule type="containsText" dxfId="67" priority="1469" operator="containsText" text="Bajo">
      <formula>NOT(ISERROR(SEARCH("Bajo",F10)))</formula>
    </cfRule>
    <cfRule type="containsText" dxfId="66" priority="1470" operator="containsText" text="Moderado">
      <formula>NOT(ISERROR(SEARCH("Moderado",F10)))</formula>
    </cfRule>
    <cfRule type="containsText" dxfId="65" priority="1471" operator="containsText" text="Alto">
      <formula>NOT(ISERROR(SEARCH("Alto",F10)))</formula>
    </cfRule>
    <cfRule type="containsText" dxfId="64" priority="1472" operator="containsText" text="Extremo">
      <formula>NOT(ISERROR(SEARCH("Extremo",F10)))</formula>
    </cfRule>
    <cfRule type="colorScale" priority="1473">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59"/>
  <sheetViews>
    <sheetView topLeftCell="C39" zoomScale="71" zoomScaleNormal="71" workbookViewId="0">
      <selection activeCell="H10" sqref="H10:H19"/>
    </sheetView>
  </sheetViews>
  <sheetFormatPr baseColWidth="10" defaultColWidth="11.42578125" defaultRowHeight="15"/>
  <cols>
    <col min="1" max="2" width="18.4257812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0.140625" customWidth="1"/>
    <col min="14" max="169" width="11.42578125" style="2"/>
  </cols>
  <sheetData>
    <row r="1" spans="1:271" s="19" customFormat="1" ht="16.5" customHeight="1">
      <c r="A1" s="708"/>
      <c r="B1" s="709"/>
      <c r="C1" s="712"/>
      <c r="D1" s="712"/>
      <c r="E1" s="712"/>
      <c r="F1" s="712"/>
      <c r="G1" s="712"/>
      <c r="H1" s="712"/>
      <c r="I1" s="712"/>
      <c r="J1" s="713"/>
      <c r="K1" s="706"/>
      <c r="L1" s="706"/>
      <c r="M1" s="70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710"/>
      <c r="B2" s="711"/>
      <c r="C2" s="714"/>
      <c r="D2" s="714"/>
      <c r="E2" s="714"/>
      <c r="F2" s="714"/>
      <c r="G2" s="714"/>
      <c r="H2" s="714"/>
      <c r="I2" s="714"/>
      <c r="J2" s="715"/>
      <c r="K2" s="706"/>
      <c r="L2" s="706"/>
      <c r="M2" s="70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714"/>
      <c r="D3" s="714"/>
      <c r="E3" s="714"/>
      <c r="F3" s="714"/>
      <c r="G3" s="714"/>
      <c r="H3" s="714"/>
      <c r="I3" s="714"/>
      <c r="J3" s="715"/>
      <c r="K3" s="707"/>
      <c r="L3" s="707"/>
      <c r="M3" s="70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98" t="s">
        <v>266</v>
      </c>
      <c r="B4" s="699"/>
      <c r="C4" s="469" t="s">
        <v>5</v>
      </c>
      <c r="D4" s="469"/>
      <c r="E4" s="469"/>
      <c r="F4" s="469"/>
      <c r="G4" s="469"/>
      <c r="H4" s="469"/>
      <c r="I4" s="469"/>
      <c r="J4" s="469"/>
      <c r="K4" s="469"/>
      <c r="L4" s="469"/>
      <c r="M4" s="46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98" t="s">
        <v>268</v>
      </c>
      <c r="B5" s="699"/>
      <c r="C5" s="470" t="s">
        <v>34</v>
      </c>
      <c r="D5" s="470"/>
      <c r="E5" s="470"/>
      <c r="F5" s="470"/>
      <c r="G5" s="470"/>
      <c r="H5" s="470"/>
      <c r="I5" s="470"/>
      <c r="J5" s="470"/>
      <c r="K5" s="470"/>
      <c r="L5" s="470"/>
      <c r="M5" s="47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698" t="s">
        <v>269</v>
      </c>
      <c r="B6" s="699"/>
      <c r="C6" s="470" t="s">
        <v>270</v>
      </c>
      <c r="D6" s="470"/>
      <c r="E6" s="470"/>
      <c r="F6" s="470"/>
      <c r="G6" s="470"/>
      <c r="H6" s="470"/>
      <c r="I6" s="470"/>
      <c r="J6" s="470"/>
      <c r="K6" s="470"/>
      <c r="L6" s="470"/>
      <c r="M6" s="47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700" t="s">
        <v>505</v>
      </c>
      <c r="B7" s="701"/>
      <c r="C7" s="702"/>
      <c r="D7" s="703" t="s">
        <v>506</v>
      </c>
      <c r="E7" s="703"/>
      <c r="F7" s="703"/>
      <c r="G7" s="704" t="s">
        <v>507</v>
      </c>
      <c r="H7" s="716" t="s">
        <v>508</v>
      </c>
      <c r="I7" s="718" t="s">
        <v>509</v>
      </c>
      <c r="J7" s="719"/>
      <c r="K7" s="718" t="s">
        <v>510</v>
      </c>
      <c r="L7" s="719"/>
      <c r="M7" s="720" t="s">
        <v>534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6" t="s">
        <v>210</v>
      </c>
      <c r="D8" s="28" t="s">
        <v>220</v>
      </c>
      <c r="E8" s="28" t="s">
        <v>512</v>
      </c>
      <c r="F8" s="28" t="s">
        <v>513</v>
      </c>
      <c r="G8" s="705"/>
      <c r="H8" s="717"/>
      <c r="I8" s="29" t="s">
        <v>514</v>
      </c>
      <c r="J8" s="29" t="s">
        <v>515</v>
      </c>
      <c r="K8" s="29" t="s">
        <v>516</v>
      </c>
      <c r="L8" s="29" t="s">
        <v>517</v>
      </c>
      <c r="M8" s="72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92"/>
      <c r="B9" s="693"/>
      <c r="C9" s="693"/>
      <c r="D9" s="693"/>
      <c r="E9" s="693"/>
      <c r="F9" s="693"/>
      <c r="G9" s="69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72">
        <f>'7. Mapa Final'!A10</f>
        <v>1</v>
      </c>
      <c r="B10" s="672" t="str">
        <f>'7. Mapa Final'!B10</f>
        <v>Inexactitud en la recolección de la Información Estadística por parte de los funcionarios de los despachos judiciales</v>
      </c>
      <c r="C10" s="672" t="str">
        <f>'7. Mapa Final'!C10</f>
        <v xml:space="preserve"> Posibilidad de incumplimiento de metas establecidas debido a la  presentación de datos o estimaciones equivocadas o incompletas relacionadas con la gestión judicial.</v>
      </c>
      <c r="D10" s="675" t="str">
        <f>'7. Mapa Final'!J10</f>
        <v>Muy Baja - 1</v>
      </c>
      <c r="E10" s="679" t="str">
        <f>'7. Mapa Final'!K10</f>
        <v>Leve - 1</v>
      </c>
      <c r="F10" s="659" t="str">
        <f>'7. Mapa Final'!M10</f>
        <v>Bajo - 1</v>
      </c>
      <c r="G10" s="517" t="s">
        <v>396</v>
      </c>
      <c r="H10" s="725" t="s">
        <v>518</v>
      </c>
      <c r="I10" s="662"/>
      <c r="J10" s="662" t="s">
        <v>519</v>
      </c>
      <c r="K10" s="689">
        <v>45474</v>
      </c>
      <c r="L10" s="689">
        <v>45565</v>
      </c>
      <c r="M10" s="690" t="s">
        <v>535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73"/>
      <c r="B11" s="673"/>
      <c r="C11" s="673"/>
      <c r="D11" s="676"/>
      <c r="E11" s="680"/>
      <c r="F11" s="660"/>
      <c r="G11" s="517"/>
      <c r="H11" s="725"/>
      <c r="I11" s="663"/>
      <c r="J11" s="663"/>
      <c r="K11" s="663"/>
      <c r="L11" s="663"/>
      <c r="M11" s="69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73"/>
      <c r="B12" s="673"/>
      <c r="C12" s="673"/>
      <c r="D12" s="676"/>
      <c r="E12" s="680"/>
      <c r="F12" s="660"/>
      <c r="G12" s="517"/>
      <c r="H12" s="725"/>
      <c r="I12" s="663"/>
      <c r="J12" s="663"/>
      <c r="K12" s="663"/>
      <c r="L12" s="663"/>
      <c r="M12" s="69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73"/>
      <c r="B13" s="673"/>
      <c r="C13" s="673"/>
      <c r="D13" s="676"/>
      <c r="E13" s="680"/>
      <c r="F13" s="660"/>
      <c r="G13" s="517"/>
      <c r="H13" s="725"/>
      <c r="I13" s="663"/>
      <c r="J13" s="663"/>
      <c r="K13" s="663"/>
      <c r="L13" s="663"/>
      <c r="M13" s="69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73"/>
      <c r="B14" s="673"/>
      <c r="C14" s="673"/>
      <c r="D14" s="676"/>
      <c r="E14" s="680"/>
      <c r="F14" s="660"/>
      <c r="G14" s="517"/>
      <c r="H14" s="725"/>
      <c r="I14" s="663"/>
      <c r="J14" s="663"/>
      <c r="K14" s="663"/>
      <c r="L14" s="663"/>
      <c r="M14" s="69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73"/>
      <c r="B15" s="673"/>
      <c r="C15" s="673"/>
      <c r="D15" s="676"/>
      <c r="E15" s="680"/>
      <c r="F15" s="660"/>
      <c r="G15" s="517"/>
      <c r="H15" s="725"/>
      <c r="I15" s="663"/>
      <c r="J15" s="663"/>
      <c r="K15" s="663"/>
      <c r="L15" s="663"/>
      <c r="M15" s="69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73"/>
      <c r="B16" s="673"/>
      <c r="C16" s="673"/>
      <c r="D16" s="676"/>
      <c r="E16" s="680"/>
      <c r="F16" s="660"/>
      <c r="G16" s="517"/>
      <c r="H16" s="725"/>
      <c r="I16" s="663"/>
      <c r="J16" s="663"/>
      <c r="K16" s="663"/>
      <c r="L16" s="663"/>
      <c r="M16" s="69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73"/>
      <c r="B17" s="673"/>
      <c r="C17" s="673"/>
      <c r="D17" s="677"/>
      <c r="E17" s="681"/>
      <c r="F17" s="660"/>
      <c r="G17" s="517"/>
      <c r="H17" s="725"/>
      <c r="I17" s="663"/>
      <c r="J17" s="663"/>
      <c r="K17" s="663"/>
      <c r="L17" s="663"/>
      <c r="M17" s="69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73"/>
      <c r="B18" s="673"/>
      <c r="C18" s="673"/>
      <c r="D18" s="677"/>
      <c r="E18" s="681"/>
      <c r="F18" s="660"/>
      <c r="G18" s="517"/>
      <c r="H18" s="725"/>
      <c r="I18" s="663"/>
      <c r="J18" s="663"/>
      <c r="K18" s="663"/>
      <c r="L18" s="663"/>
      <c r="M18" s="69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74"/>
      <c r="B19" s="674"/>
      <c r="C19" s="674"/>
      <c r="D19" s="678"/>
      <c r="E19" s="682"/>
      <c r="F19" s="661"/>
      <c r="G19" s="581"/>
      <c r="H19" s="725"/>
      <c r="I19" s="685"/>
      <c r="J19" s="685"/>
      <c r="K19" s="685"/>
      <c r="L19" s="685"/>
      <c r="M19" s="72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ustomHeight="1">
      <c r="A20" s="672">
        <f>'7. Mapa Final'!A20</f>
        <v>2</v>
      </c>
      <c r="B20" s="672" t="str">
        <f>'7. Mapa Final'!B20</f>
        <v>Incumplimiento</v>
      </c>
      <c r="C20" s="672" t="str">
        <f>'7. Mapa Final'!C20</f>
        <v>Falta de concientización sobre la importancia que tienen los datos estadísticos para la toma de decisiones de la Corporación.</v>
      </c>
      <c r="D20" s="675" t="str">
        <f>'7. Mapa Final'!J20</f>
        <v>Muy Baja - 1</v>
      </c>
      <c r="E20" s="679" t="str">
        <f>'7. Mapa Final'!K20</f>
        <v>Menor - 2</v>
      </c>
      <c r="F20" s="659" t="str">
        <f>'7. Mapa Final'!M20</f>
        <v>Bajo - 2</v>
      </c>
      <c r="G20" s="517" t="s">
        <v>396</v>
      </c>
      <c r="H20" s="725" t="s">
        <v>528</v>
      </c>
      <c r="I20" s="662"/>
      <c r="J20" s="662" t="s">
        <v>519</v>
      </c>
      <c r="K20" s="689">
        <v>45474</v>
      </c>
      <c r="L20" s="689">
        <v>45565</v>
      </c>
      <c r="M20" s="730" t="s">
        <v>536</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73"/>
      <c r="B21" s="673"/>
      <c r="C21" s="673"/>
      <c r="D21" s="676"/>
      <c r="E21" s="680"/>
      <c r="F21" s="660"/>
      <c r="G21" s="517"/>
      <c r="H21" s="725"/>
      <c r="I21" s="663"/>
      <c r="J21" s="663"/>
      <c r="K21" s="663"/>
      <c r="L21" s="663"/>
      <c r="M21" s="68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73"/>
      <c r="B22" s="673"/>
      <c r="C22" s="673"/>
      <c r="D22" s="676"/>
      <c r="E22" s="680"/>
      <c r="F22" s="660"/>
      <c r="G22" s="517"/>
      <c r="H22" s="725"/>
      <c r="I22" s="663"/>
      <c r="J22" s="663"/>
      <c r="K22" s="663"/>
      <c r="L22" s="663"/>
      <c r="M22" s="68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73"/>
      <c r="B23" s="673"/>
      <c r="C23" s="673"/>
      <c r="D23" s="676"/>
      <c r="E23" s="680"/>
      <c r="F23" s="660"/>
      <c r="G23" s="517"/>
      <c r="H23" s="725"/>
      <c r="I23" s="663"/>
      <c r="J23" s="663"/>
      <c r="K23" s="663"/>
      <c r="L23" s="663"/>
      <c r="M23" s="68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73"/>
      <c r="B24" s="673"/>
      <c r="C24" s="673"/>
      <c r="D24" s="676"/>
      <c r="E24" s="680"/>
      <c r="F24" s="660"/>
      <c r="G24" s="517"/>
      <c r="H24" s="725"/>
      <c r="I24" s="663"/>
      <c r="J24" s="663"/>
      <c r="K24" s="663"/>
      <c r="L24" s="663"/>
      <c r="M24" s="68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73"/>
      <c r="B25" s="673"/>
      <c r="C25" s="673"/>
      <c r="D25" s="676"/>
      <c r="E25" s="680"/>
      <c r="F25" s="660"/>
      <c r="G25" s="517"/>
      <c r="H25" s="725"/>
      <c r="I25" s="663"/>
      <c r="J25" s="663"/>
      <c r="K25" s="663"/>
      <c r="L25" s="663"/>
      <c r="M25" s="686"/>
      <c r="N25" s="34"/>
      <c r="O25" s="34"/>
    </row>
    <row r="26" spans="1:169">
      <c r="A26" s="673"/>
      <c r="B26" s="673"/>
      <c r="C26" s="673"/>
      <c r="D26" s="676"/>
      <c r="E26" s="680"/>
      <c r="F26" s="660"/>
      <c r="G26" s="517"/>
      <c r="H26" s="725"/>
      <c r="I26" s="663"/>
      <c r="J26" s="663"/>
      <c r="K26" s="663"/>
      <c r="L26" s="663"/>
      <c r="M26" s="686"/>
      <c r="N26" s="34"/>
      <c r="O26" s="34"/>
    </row>
    <row r="27" spans="1:169">
      <c r="A27" s="673"/>
      <c r="B27" s="673"/>
      <c r="C27" s="673"/>
      <c r="D27" s="677"/>
      <c r="E27" s="681"/>
      <c r="F27" s="660"/>
      <c r="G27" s="517"/>
      <c r="H27" s="725"/>
      <c r="I27" s="663"/>
      <c r="J27" s="663"/>
      <c r="K27" s="663"/>
      <c r="L27" s="663"/>
      <c r="M27" s="686"/>
      <c r="N27" s="34"/>
      <c r="O27" s="34"/>
    </row>
    <row r="28" spans="1:169">
      <c r="A28" s="673"/>
      <c r="B28" s="673"/>
      <c r="C28" s="673"/>
      <c r="D28" s="677"/>
      <c r="E28" s="681"/>
      <c r="F28" s="660"/>
      <c r="G28" s="517"/>
      <c r="H28" s="725"/>
      <c r="I28" s="663"/>
      <c r="J28" s="663"/>
      <c r="K28" s="663"/>
      <c r="L28" s="663"/>
      <c r="M28" s="686"/>
      <c r="N28" s="34"/>
      <c r="O28" s="34"/>
    </row>
    <row r="29" spans="1:169" ht="15.75" customHeight="1">
      <c r="A29" s="674"/>
      <c r="B29" s="674"/>
      <c r="C29" s="674"/>
      <c r="D29" s="678"/>
      <c r="E29" s="682"/>
      <c r="F29" s="661"/>
      <c r="G29" s="581"/>
      <c r="H29" s="725"/>
      <c r="I29" s="685"/>
      <c r="J29" s="685"/>
      <c r="K29" s="685"/>
      <c r="L29" s="685"/>
      <c r="M29" s="687"/>
      <c r="N29" s="34"/>
      <c r="O29" s="34"/>
    </row>
    <row r="30" spans="1:169" ht="15" customHeight="1">
      <c r="A30" s="672">
        <f>'7. Mapa Final'!A30</f>
        <v>3</v>
      </c>
      <c r="B30" s="672" t="str">
        <f>'7. Mapa Final'!B30</f>
        <v>Pérdida o extravío de la información</v>
      </c>
      <c r="C30" s="672" t="str">
        <f>'7. Mapa Final'!C30</f>
        <v>Pérdida total o parcial de la información por fallas técnicas o tecnológicas en las herramientas disponibles</v>
      </c>
      <c r="D30" s="675" t="str">
        <f>'7. Mapa Final'!J30</f>
        <v>Baja - 2</v>
      </c>
      <c r="E30" s="679" t="str">
        <f>'7. Mapa Final'!K30</f>
        <v>Leve - 1</v>
      </c>
      <c r="F30" s="659" t="str">
        <f>'7. Mapa Final'!M30</f>
        <v>Bajo - 2</v>
      </c>
      <c r="G30" s="517" t="s">
        <v>396</v>
      </c>
      <c r="H30" s="725" t="s">
        <v>531</v>
      </c>
      <c r="I30" s="662"/>
      <c r="J30" s="662" t="s">
        <v>519</v>
      </c>
      <c r="K30" s="689">
        <v>45474</v>
      </c>
      <c r="L30" s="689">
        <v>45565</v>
      </c>
      <c r="M30" s="731" t="s">
        <v>537</v>
      </c>
    </row>
    <row r="31" spans="1:169">
      <c r="A31" s="673"/>
      <c r="B31" s="673"/>
      <c r="C31" s="673"/>
      <c r="D31" s="676"/>
      <c r="E31" s="680"/>
      <c r="F31" s="660"/>
      <c r="G31" s="517"/>
      <c r="H31" s="725"/>
      <c r="I31" s="663"/>
      <c r="J31" s="663"/>
      <c r="K31" s="663"/>
      <c r="L31" s="663"/>
      <c r="M31" s="686"/>
    </row>
    <row r="32" spans="1:169">
      <c r="A32" s="673"/>
      <c r="B32" s="673"/>
      <c r="C32" s="673"/>
      <c r="D32" s="676"/>
      <c r="E32" s="680"/>
      <c r="F32" s="660"/>
      <c r="G32" s="517"/>
      <c r="H32" s="725"/>
      <c r="I32" s="663"/>
      <c r="J32" s="663"/>
      <c r="K32" s="663"/>
      <c r="L32" s="663"/>
      <c r="M32" s="686"/>
    </row>
    <row r="33" spans="1:13">
      <c r="A33" s="673"/>
      <c r="B33" s="673"/>
      <c r="C33" s="673"/>
      <c r="D33" s="676"/>
      <c r="E33" s="680"/>
      <c r="F33" s="660"/>
      <c r="G33" s="517"/>
      <c r="H33" s="725"/>
      <c r="I33" s="663"/>
      <c r="J33" s="663"/>
      <c r="K33" s="663"/>
      <c r="L33" s="663"/>
      <c r="M33" s="686"/>
    </row>
    <row r="34" spans="1:13">
      <c r="A34" s="673"/>
      <c r="B34" s="673"/>
      <c r="C34" s="673"/>
      <c r="D34" s="676"/>
      <c r="E34" s="680"/>
      <c r="F34" s="660"/>
      <c r="G34" s="517"/>
      <c r="H34" s="725"/>
      <c r="I34" s="663"/>
      <c r="J34" s="663"/>
      <c r="K34" s="663"/>
      <c r="L34" s="663"/>
      <c r="M34" s="686"/>
    </row>
    <row r="35" spans="1:13">
      <c r="A35" s="673"/>
      <c r="B35" s="673"/>
      <c r="C35" s="673"/>
      <c r="D35" s="676"/>
      <c r="E35" s="680"/>
      <c r="F35" s="660"/>
      <c r="G35" s="517"/>
      <c r="H35" s="725"/>
      <c r="I35" s="663"/>
      <c r="J35" s="663"/>
      <c r="K35" s="663"/>
      <c r="L35" s="663"/>
      <c r="M35" s="686"/>
    </row>
    <row r="36" spans="1:13">
      <c r="A36" s="673"/>
      <c r="B36" s="673"/>
      <c r="C36" s="673"/>
      <c r="D36" s="676"/>
      <c r="E36" s="680"/>
      <c r="F36" s="660"/>
      <c r="G36" s="517"/>
      <c r="H36" s="725"/>
      <c r="I36" s="663"/>
      <c r="J36" s="663"/>
      <c r="K36" s="663"/>
      <c r="L36" s="663"/>
      <c r="M36" s="686"/>
    </row>
    <row r="37" spans="1:13">
      <c r="A37" s="673"/>
      <c r="B37" s="673"/>
      <c r="C37" s="673"/>
      <c r="D37" s="677"/>
      <c r="E37" s="681"/>
      <c r="F37" s="660"/>
      <c r="G37" s="517"/>
      <c r="H37" s="725"/>
      <c r="I37" s="663"/>
      <c r="J37" s="663"/>
      <c r="K37" s="663"/>
      <c r="L37" s="663"/>
      <c r="M37" s="686"/>
    </row>
    <row r="38" spans="1:13">
      <c r="A38" s="673"/>
      <c r="B38" s="673"/>
      <c r="C38" s="673"/>
      <c r="D38" s="677"/>
      <c r="E38" s="681"/>
      <c r="F38" s="660"/>
      <c r="G38" s="517"/>
      <c r="H38" s="725"/>
      <c r="I38" s="663"/>
      <c r="J38" s="663"/>
      <c r="K38" s="663"/>
      <c r="L38" s="663"/>
      <c r="M38" s="686"/>
    </row>
    <row r="39" spans="1:13" ht="15.75" customHeight="1">
      <c r="A39" s="674"/>
      <c r="B39" s="674"/>
      <c r="C39" s="674"/>
      <c r="D39" s="678"/>
      <c r="E39" s="682"/>
      <c r="F39" s="661"/>
      <c r="G39" s="581"/>
      <c r="H39" s="725"/>
      <c r="I39" s="685"/>
      <c r="J39" s="685"/>
      <c r="K39" s="685"/>
      <c r="L39" s="685"/>
      <c r="M39" s="687"/>
    </row>
    <row r="40" spans="1:13">
      <c r="A40" s="672">
        <f>'7. Mapa Final'!A40</f>
        <v>4</v>
      </c>
      <c r="B40" s="672" t="str">
        <f>'7. Mapa Final'!B40</f>
        <v xml:space="preserve">Recibir dádivas o beneficios a nombre propio o de terceros para, no entregar o entregar información privilegiada o confidencial </v>
      </c>
      <c r="C40" s="672" t="str">
        <f>'7. Mapa Final'!C40</f>
        <v xml:space="preserve">Posibilidad de actos indebidos de  los servidores judiciales debido a  la carencia en transparencia, etica y valores </v>
      </c>
      <c r="D40" s="675" t="str">
        <f>'7. Mapa Final'!J40</f>
        <v>Muy Baja - 1</v>
      </c>
      <c r="E40" s="679" t="str">
        <f>'7. Mapa Final'!K40</f>
        <v>Menor - 2</v>
      </c>
      <c r="F40" s="659" t="str">
        <f>'7. Mapa Final'!M40</f>
        <v>Bajo - 2</v>
      </c>
      <c r="G40" s="517" t="s">
        <v>396</v>
      </c>
      <c r="H40" s="725" t="s">
        <v>523</v>
      </c>
      <c r="I40" s="662"/>
      <c r="J40" s="662" t="s">
        <v>519</v>
      </c>
      <c r="K40" s="689">
        <v>45474</v>
      </c>
      <c r="L40" s="689">
        <v>45565</v>
      </c>
      <c r="M40" s="690" t="s">
        <v>538</v>
      </c>
    </row>
    <row r="41" spans="1:13">
      <c r="A41" s="673"/>
      <c r="B41" s="673"/>
      <c r="C41" s="673"/>
      <c r="D41" s="676"/>
      <c r="E41" s="680"/>
      <c r="F41" s="660"/>
      <c r="G41" s="517"/>
      <c r="H41" s="725"/>
      <c r="I41" s="663"/>
      <c r="J41" s="663"/>
      <c r="K41" s="663"/>
      <c r="L41" s="663"/>
      <c r="M41" s="691"/>
    </row>
    <row r="42" spans="1:13">
      <c r="A42" s="673"/>
      <c r="B42" s="673"/>
      <c r="C42" s="673"/>
      <c r="D42" s="676"/>
      <c r="E42" s="680"/>
      <c r="F42" s="660"/>
      <c r="G42" s="517"/>
      <c r="H42" s="725"/>
      <c r="I42" s="663"/>
      <c r="J42" s="663"/>
      <c r="K42" s="663"/>
      <c r="L42" s="663"/>
      <c r="M42" s="691"/>
    </row>
    <row r="43" spans="1:13">
      <c r="A43" s="673"/>
      <c r="B43" s="673"/>
      <c r="C43" s="673"/>
      <c r="D43" s="676"/>
      <c r="E43" s="680"/>
      <c r="F43" s="660"/>
      <c r="G43" s="517"/>
      <c r="H43" s="725"/>
      <c r="I43" s="663"/>
      <c r="J43" s="663"/>
      <c r="K43" s="663"/>
      <c r="L43" s="663"/>
      <c r="M43" s="691"/>
    </row>
    <row r="44" spans="1:13">
      <c r="A44" s="673"/>
      <c r="B44" s="673"/>
      <c r="C44" s="673"/>
      <c r="D44" s="676"/>
      <c r="E44" s="680"/>
      <c r="F44" s="660"/>
      <c r="G44" s="517"/>
      <c r="H44" s="725"/>
      <c r="I44" s="663"/>
      <c r="J44" s="663"/>
      <c r="K44" s="663"/>
      <c r="L44" s="663"/>
      <c r="M44" s="691"/>
    </row>
    <row r="45" spans="1:13">
      <c r="A45" s="673"/>
      <c r="B45" s="673"/>
      <c r="C45" s="673"/>
      <c r="D45" s="676"/>
      <c r="E45" s="680"/>
      <c r="F45" s="660"/>
      <c r="G45" s="517"/>
      <c r="H45" s="725"/>
      <c r="I45" s="663"/>
      <c r="J45" s="663"/>
      <c r="K45" s="663"/>
      <c r="L45" s="663"/>
      <c r="M45" s="691"/>
    </row>
    <row r="46" spans="1:13">
      <c r="A46" s="673"/>
      <c r="B46" s="673"/>
      <c r="C46" s="673"/>
      <c r="D46" s="676"/>
      <c r="E46" s="680"/>
      <c r="F46" s="660"/>
      <c r="G46" s="517"/>
      <c r="H46" s="725"/>
      <c r="I46" s="663"/>
      <c r="J46" s="663"/>
      <c r="K46" s="663"/>
      <c r="L46" s="663"/>
      <c r="M46" s="691"/>
    </row>
    <row r="47" spans="1:13">
      <c r="A47" s="673"/>
      <c r="B47" s="673"/>
      <c r="C47" s="673"/>
      <c r="D47" s="677"/>
      <c r="E47" s="681"/>
      <c r="F47" s="660"/>
      <c r="G47" s="517"/>
      <c r="H47" s="725"/>
      <c r="I47" s="663"/>
      <c r="J47" s="663"/>
      <c r="K47" s="663"/>
      <c r="L47" s="663"/>
      <c r="M47" s="691"/>
    </row>
    <row r="48" spans="1:13">
      <c r="A48" s="673"/>
      <c r="B48" s="673"/>
      <c r="C48" s="673"/>
      <c r="D48" s="677"/>
      <c r="E48" s="681"/>
      <c r="F48" s="660"/>
      <c r="G48" s="517"/>
      <c r="H48" s="725"/>
      <c r="I48" s="663"/>
      <c r="J48" s="663"/>
      <c r="K48" s="663"/>
      <c r="L48" s="663"/>
      <c r="M48" s="691"/>
    </row>
    <row r="49" spans="1:13" ht="15.75" customHeight="1">
      <c r="A49" s="674"/>
      <c r="B49" s="674"/>
      <c r="C49" s="674"/>
      <c r="D49" s="678"/>
      <c r="E49" s="682"/>
      <c r="F49" s="661"/>
      <c r="G49" s="581"/>
      <c r="H49" s="725"/>
      <c r="I49" s="685"/>
      <c r="J49" s="685"/>
      <c r="K49" s="685"/>
      <c r="L49" s="685"/>
      <c r="M49" s="691"/>
    </row>
    <row r="50" spans="1:13" ht="15" customHeight="1">
      <c r="A50" s="672">
        <f>'7. Mapa Final'!A50</f>
        <v>5</v>
      </c>
      <c r="B50" s="672" t="str">
        <f>'7. Mapa Final'!B50</f>
        <v>Ofrecer, prometer, entregar, aceptar o solicitar una ventaja indebida para modificar los resultados estadísticos, con el objeto de favorecer intereses propios o de terceros.</v>
      </c>
      <c r="C50" s="672" t="str">
        <f>'7. Mapa Final'!C50</f>
        <v>Incumplimiento de las metas establecidas</v>
      </c>
      <c r="D50" s="675" t="str">
        <f>'7. Mapa Final'!J50</f>
        <v>Muy Baja - 1</v>
      </c>
      <c r="E50" s="679" t="str">
        <f>'7. Mapa Final'!K50</f>
        <v>Leve - 1</v>
      </c>
      <c r="F50" s="659" t="str">
        <f>'7. Mapa Final'!M50</f>
        <v>Bajo - 1</v>
      </c>
      <c r="G50" s="517" t="s">
        <v>396</v>
      </c>
      <c r="H50" s="725" t="s">
        <v>523</v>
      </c>
      <c r="I50" s="662"/>
      <c r="J50" s="662" t="s">
        <v>519</v>
      </c>
      <c r="K50" s="689">
        <v>45474</v>
      </c>
      <c r="L50" s="689">
        <v>45565</v>
      </c>
      <c r="M50" s="727" t="s">
        <v>538</v>
      </c>
    </row>
    <row r="51" spans="1:13">
      <c r="A51" s="673"/>
      <c r="B51" s="673"/>
      <c r="C51" s="673"/>
      <c r="D51" s="676"/>
      <c r="E51" s="680"/>
      <c r="F51" s="660"/>
      <c r="G51" s="517"/>
      <c r="H51" s="725"/>
      <c r="I51" s="663"/>
      <c r="J51" s="663"/>
      <c r="K51" s="663"/>
      <c r="L51" s="663"/>
      <c r="M51" s="728"/>
    </row>
    <row r="52" spans="1:13">
      <c r="A52" s="673"/>
      <c r="B52" s="673"/>
      <c r="C52" s="673"/>
      <c r="D52" s="676"/>
      <c r="E52" s="680"/>
      <c r="F52" s="660"/>
      <c r="G52" s="517"/>
      <c r="H52" s="725"/>
      <c r="I52" s="663"/>
      <c r="J52" s="663"/>
      <c r="K52" s="663"/>
      <c r="L52" s="663"/>
      <c r="M52" s="728"/>
    </row>
    <row r="53" spans="1:13">
      <c r="A53" s="673"/>
      <c r="B53" s="673"/>
      <c r="C53" s="673"/>
      <c r="D53" s="676"/>
      <c r="E53" s="680"/>
      <c r="F53" s="660"/>
      <c r="G53" s="517"/>
      <c r="H53" s="725"/>
      <c r="I53" s="663"/>
      <c r="J53" s="663"/>
      <c r="K53" s="663"/>
      <c r="L53" s="663"/>
      <c r="M53" s="728"/>
    </row>
    <row r="54" spans="1:13">
      <c r="A54" s="673"/>
      <c r="B54" s="673"/>
      <c r="C54" s="673"/>
      <c r="D54" s="676"/>
      <c r="E54" s="680"/>
      <c r="F54" s="660"/>
      <c r="G54" s="517"/>
      <c r="H54" s="725"/>
      <c r="I54" s="663"/>
      <c r="J54" s="663"/>
      <c r="K54" s="663"/>
      <c r="L54" s="663"/>
      <c r="M54" s="728"/>
    </row>
    <row r="55" spans="1:13">
      <c r="A55" s="673"/>
      <c r="B55" s="673"/>
      <c r="C55" s="673"/>
      <c r="D55" s="676"/>
      <c r="E55" s="680"/>
      <c r="F55" s="660"/>
      <c r="G55" s="517"/>
      <c r="H55" s="725"/>
      <c r="I55" s="663"/>
      <c r="J55" s="663"/>
      <c r="K55" s="663"/>
      <c r="L55" s="663"/>
      <c r="M55" s="728"/>
    </row>
    <row r="56" spans="1:13">
      <c r="A56" s="673"/>
      <c r="B56" s="673"/>
      <c r="C56" s="673"/>
      <c r="D56" s="676"/>
      <c r="E56" s="680"/>
      <c r="F56" s="660"/>
      <c r="G56" s="517"/>
      <c r="H56" s="725"/>
      <c r="I56" s="663"/>
      <c r="J56" s="663"/>
      <c r="K56" s="663"/>
      <c r="L56" s="663"/>
      <c r="M56" s="728"/>
    </row>
    <row r="57" spans="1:13">
      <c r="A57" s="673"/>
      <c r="B57" s="673"/>
      <c r="C57" s="673"/>
      <c r="D57" s="677"/>
      <c r="E57" s="681"/>
      <c r="F57" s="660"/>
      <c r="G57" s="517"/>
      <c r="H57" s="725"/>
      <c r="I57" s="663"/>
      <c r="J57" s="663"/>
      <c r="K57" s="663"/>
      <c r="L57" s="663"/>
      <c r="M57" s="728"/>
    </row>
    <row r="58" spans="1:13">
      <c r="A58" s="673"/>
      <c r="B58" s="673"/>
      <c r="C58" s="673"/>
      <c r="D58" s="677"/>
      <c r="E58" s="681"/>
      <c r="F58" s="660"/>
      <c r="G58" s="517"/>
      <c r="H58" s="725"/>
      <c r="I58" s="663"/>
      <c r="J58" s="663"/>
      <c r="K58" s="663"/>
      <c r="L58" s="663"/>
      <c r="M58" s="728"/>
    </row>
    <row r="59" spans="1:13">
      <c r="A59" s="674"/>
      <c r="B59" s="674"/>
      <c r="C59" s="674"/>
      <c r="D59" s="678"/>
      <c r="E59" s="682"/>
      <c r="F59" s="661"/>
      <c r="G59" s="581"/>
      <c r="H59" s="725"/>
      <c r="I59" s="685"/>
      <c r="J59" s="685"/>
      <c r="K59" s="685"/>
      <c r="L59" s="685"/>
      <c r="M59" s="728"/>
    </row>
  </sheetData>
  <mergeCells count="82">
    <mergeCell ref="A50:A59"/>
    <mergeCell ref="B50:B59"/>
    <mergeCell ref="C50:C59"/>
    <mergeCell ref="D50:D59"/>
    <mergeCell ref="E50:E59"/>
    <mergeCell ref="L30:L39"/>
    <mergeCell ref="M30:M39"/>
    <mergeCell ref="F50:F59"/>
    <mergeCell ref="G50:G59"/>
    <mergeCell ref="H50:H59"/>
    <mergeCell ref="F40:F49"/>
    <mergeCell ref="G40:G49"/>
    <mergeCell ref="H40:H49"/>
    <mergeCell ref="I50:I59"/>
    <mergeCell ref="J50:J59"/>
    <mergeCell ref="K50:K59"/>
    <mergeCell ref="L50:L59"/>
    <mergeCell ref="M50:M59"/>
    <mergeCell ref="L40:L49"/>
    <mergeCell ref="M40:M49"/>
    <mergeCell ref="I40:I49"/>
    <mergeCell ref="J40:J49"/>
    <mergeCell ref="K40:K49"/>
    <mergeCell ref="A30:A39"/>
    <mergeCell ref="B30:B39"/>
    <mergeCell ref="C30:C39"/>
    <mergeCell ref="D30:D39"/>
    <mergeCell ref="E30:E39"/>
    <mergeCell ref="F30:F39"/>
    <mergeCell ref="G30:G39"/>
    <mergeCell ref="H30:H39"/>
    <mergeCell ref="A40:A49"/>
    <mergeCell ref="B40:B49"/>
    <mergeCell ref="C40:C49"/>
    <mergeCell ref="D40:D49"/>
    <mergeCell ref="E40:E49"/>
    <mergeCell ref="I20:I29"/>
    <mergeCell ref="J20:J29"/>
    <mergeCell ref="I30:I39"/>
    <mergeCell ref="J30:J39"/>
    <mergeCell ref="K20:K29"/>
    <mergeCell ref="K30:K39"/>
    <mergeCell ref="A9:G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J10:J19"/>
    <mergeCell ref="K10:K1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63" priority="41" operator="containsText" text="3- Moderado">
      <formula>NOT(ISERROR(SEARCH("3- Moderado",A7)))</formula>
    </cfRule>
    <cfRule type="containsText" dxfId="62" priority="42" operator="containsText" text="6- Moderado">
      <formula>NOT(ISERROR(SEARCH("6- Moderado",A7)))</formula>
    </cfRule>
    <cfRule type="containsText" dxfId="61" priority="43" operator="containsText" text="4- Moderado">
      <formula>NOT(ISERROR(SEARCH("4- Moderado",A7)))</formula>
    </cfRule>
    <cfRule type="containsText" dxfId="60" priority="44" operator="containsText" text="3- Bajo">
      <formula>NOT(ISERROR(SEARCH("3- Bajo",A7)))</formula>
    </cfRule>
    <cfRule type="containsText" dxfId="59" priority="45" operator="containsText" text="4- Bajo">
      <formula>NOT(ISERROR(SEARCH("4- Bajo",A7)))</formula>
    </cfRule>
    <cfRule type="containsText" dxfId="58" priority="46" operator="containsText" text="1- Bajo">
      <formula>NOT(ISERROR(SEARCH("1- Bajo",A7)))</formula>
    </cfRule>
  </conditionalFormatting>
  <conditionalFormatting sqref="A10:E10 A20:E20 A30:E30 A40:E40 A50:E50">
    <cfRule type="containsText" dxfId="57" priority="35" operator="containsText" text="3- Moderado">
      <formula>NOT(ISERROR(SEARCH("3- Moderado",A10)))</formula>
    </cfRule>
    <cfRule type="containsText" dxfId="56" priority="36" operator="containsText" text="6- Moderado">
      <formula>NOT(ISERROR(SEARCH("6- Moderado",A10)))</formula>
    </cfRule>
    <cfRule type="containsText" dxfId="55" priority="37" operator="containsText" text="4- Moderado">
      <formula>NOT(ISERROR(SEARCH("4- Moderado",A10)))</formula>
    </cfRule>
    <cfRule type="containsText" dxfId="54" priority="38" operator="containsText" text="3- Bajo">
      <formula>NOT(ISERROR(SEARCH("3- Bajo",A10)))</formula>
    </cfRule>
    <cfRule type="containsText" dxfId="53" priority="39" operator="containsText" text="4- Bajo">
      <formula>NOT(ISERROR(SEARCH("4- Bajo",A10)))</formula>
    </cfRule>
    <cfRule type="containsText" dxfId="52" priority="40" operator="containsText" text="1- Bajo">
      <formula>NOT(ISERROR(SEARCH("1- Bajo",A10)))</formula>
    </cfRule>
  </conditionalFormatting>
  <conditionalFormatting sqref="C8:F8">
    <cfRule type="containsText" dxfId="51" priority="1" operator="containsText" text="3- Moderado">
      <formula>NOT(ISERROR(SEARCH("3- Moderado",C8)))</formula>
    </cfRule>
    <cfRule type="containsText" dxfId="50" priority="2" operator="containsText" text="6- Moderado">
      <formula>NOT(ISERROR(SEARCH("6- Moderado",C8)))</formula>
    </cfRule>
    <cfRule type="containsText" dxfId="49" priority="3" operator="containsText" text="4- Moderado">
      <formula>NOT(ISERROR(SEARCH("4- Moderado",C8)))</formula>
    </cfRule>
    <cfRule type="containsText" dxfId="48" priority="4" operator="containsText" text="3- Bajo">
      <formula>NOT(ISERROR(SEARCH("3- Bajo",C8)))</formula>
    </cfRule>
    <cfRule type="containsText" dxfId="47" priority="5" operator="containsText" text="4- Bajo">
      <formula>NOT(ISERROR(SEARCH("4- Bajo",C8)))</formula>
    </cfRule>
    <cfRule type="containsText" dxfId="46" priority="6" operator="containsText" text="1- Bajo">
      <formula>NOT(ISERROR(SEARCH("1- Bajo",C8)))</formula>
    </cfRule>
  </conditionalFormatting>
  <conditionalFormatting sqref="D10:D59">
    <cfRule type="containsText" dxfId="45" priority="11" operator="containsText" text="Muy Alta">
      <formula>NOT(ISERROR(SEARCH("Muy Alta",D10)))</formula>
    </cfRule>
    <cfRule type="containsText" dxfId="44" priority="12" operator="containsText" text="Alta">
      <formula>NOT(ISERROR(SEARCH("Alta",D10)))</formula>
    </cfRule>
    <cfRule type="containsText" dxfId="43" priority="13" operator="containsText" text="Baja">
      <formula>NOT(ISERROR(SEARCH("Baja",D10)))</formula>
    </cfRule>
    <cfRule type="containsText" dxfId="42" priority="14" operator="containsText" text="Muy Baja">
      <formula>NOT(ISERROR(SEARCH("Muy Baja",D10)))</formula>
    </cfRule>
    <cfRule type="containsText" dxfId="41" priority="16" operator="containsText" text="Media">
      <formula>NOT(ISERROR(SEARCH("Media",D10)))</formula>
    </cfRule>
  </conditionalFormatting>
  <conditionalFormatting sqref="E10:E59">
    <cfRule type="containsText" dxfId="40" priority="7" operator="containsText" text="Catastrófico">
      <formula>NOT(ISERROR(SEARCH("Catastrófico",E10)))</formula>
    </cfRule>
    <cfRule type="containsText" dxfId="39" priority="8" operator="containsText" text="Mayor">
      <formula>NOT(ISERROR(SEARCH("Mayor",E10)))</formula>
    </cfRule>
    <cfRule type="containsText" dxfId="38" priority="9" operator="containsText" text="Menor">
      <formula>NOT(ISERROR(SEARCH("Menor",E10)))</formula>
    </cfRule>
    <cfRule type="containsText" dxfId="37" priority="10" operator="containsText" text="Leve">
      <formula>NOT(ISERROR(SEARCH("Leve",E10)))</formula>
    </cfRule>
  </conditionalFormatting>
  <conditionalFormatting sqref="E10:F59">
    <cfRule type="containsText" dxfId="36" priority="15" operator="containsText" text="Moderado">
      <formula>NOT(ISERROR(SEARCH("Moderado",E10)))</formula>
    </cfRule>
  </conditionalFormatting>
  <conditionalFormatting sqref="F10:F59">
    <cfRule type="containsText" dxfId="35" priority="1474" operator="containsText" text="Bajo">
      <formula>NOT(ISERROR(SEARCH("Bajo",F10)))</formula>
    </cfRule>
    <cfRule type="containsText" dxfId="34" priority="1475" operator="containsText" text="Moderado">
      <formula>NOT(ISERROR(SEARCH("Moderado",F10)))</formula>
    </cfRule>
    <cfRule type="containsText" dxfId="33" priority="1476" operator="containsText" text="Alto">
      <formula>NOT(ISERROR(SEARCH("Alto",F10)))</formula>
    </cfRule>
    <cfRule type="containsText" dxfId="32" priority="1477" operator="containsText" text="Extremo">
      <formula>NOT(ISERROR(SEARCH("Extremo",F10)))</formula>
    </cfRule>
    <cfRule type="colorScale" priority="147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59"/>
  <sheetViews>
    <sheetView topLeftCell="E5" zoomScale="71" zoomScaleNormal="71" workbookViewId="0">
      <selection activeCell="M20" sqref="M20:M29"/>
    </sheetView>
  </sheetViews>
  <sheetFormatPr baseColWidth="10" defaultColWidth="11.42578125" defaultRowHeight="15"/>
  <cols>
    <col min="1" max="2" width="18.4257812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35.5703125" customWidth="1"/>
    <col min="14" max="169" width="11.42578125" style="2"/>
  </cols>
  <sheetData>
    <row r="1" spans="1:271" s="19" customFormat="1" ht="16.5" customHeight="1">
      <c r="A1" s="708"/>
      <c r="B1" s="709"/>
      <c r="C1" s="712"/>
      <c r="D1" s="712"/>
      <c r="E1" s="712"/>
      <c r="F1" s="712"/>
      <c r="G1" s="712"/>
      <c r="H1" s="712"/>
      <c r="I1" s="712"/>
      <c r="J1" s="713"/>
      <c r="K1" s="706"/>
      <c r="L1" s="706"/>
      <c r="M1" s="70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710"/>
      <c r="B2" s="711"/>
      <c r="C2" s="714"/>
      <c r="D2" s="714"/>
      <c r="E2" s="714"/>
      <c r="F2" s="714"/>
      <c r="G2" s="714"/>
      <c r="H2" s="714"/>
      <c r="I2" s="714"/>
      <c r="J2" s="715"/>
      <c r="K2" s="706"/>
      <c r="L2" s="706"/>
      <c r="M2" s="70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714"/>
      <c r="D3" s="714"/>
      <c r="E3" s="714"/>
      <c r="F3" s="714"/>
      <c r="G3" s="714"/>
      <c r="H3" s="714"/>
      <c r="I3" s="714"/>
      <c r="J3" s="715"/>
      <c r="K3" s="707"/>
      <c r="L3" s="707"/>
      <c r="M3" s="70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98" t="s">
        <v>266</v>
      </c>
      <c r="B4" s="699"/>
      <c r="C4" s="469" t="s">
        <v>5</v>
      </c>
      <c r="D4" s="469"/>
      <c r="E4" s="469"/>
      <c r="F4" s="469"/>
      <c r="G4" s="469"/>
      <c r="H4" s="469"/>
      <c r="I4" s="469"/>
      <c r="J4" s="469"/>
      <c r="K4" s="469"/>
      <c r="L4" s="469"/>
      <c r="M4" s="46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98" t="s">
        <v>268</v>
      </c>
      <c r="B5" s="699"/>
      <c r="C5" s="470" t="s">
        <v>34</v>
      </c>
      <c r="D5" s="470"/>
      <c r="E5" s="470"/>
      <c r="F5" s="470"/>
      <c r="G5" s="470"/>
      <c r="H5" s="470"/>
      <c r="I5" s="470"/>
      <c r="J5" s="470"/>
      <c r="K5" s="470"/>
      <c r="L5" s="470"/>
      <c r="M5" s="47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698" t="s">
        <v>269</v>
      </c>
      <c r="B6" s="699"/>
      <c r="C6" s="470" t="s">
        <v>270</v>
      </c>
      <c r="D6" s="470"/>
      <c r="E6" s="470"/>
      <c r="F6" s="470"/>
      <c r="G6" s="470"/>
      <c r="H6" s="470"/>
      <c r="I6" s="470"/>
      <c r="J6" s="470"/>
      <c r="K6" s="470"/>
      <c r="L6" s="470"/>
      <c r="M6" s="47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700" t="s">
        <v>505</v>
      </c>
      <c r="B7" s="701"/>
      <c r="C7" s="702"/>
      <c r="D7" s="703" t="s">
        <v>506</v>
      </c>
      <c r="E7" s="703"/>
      <c r="F7" s="703"/>
      <c r="G7" s="704" t="s">
        <v>507</v>
      </c>
      <c r="H7" s="716" t="s">
        <v>508</v>
      </c>
      <c r="I7" s="718" t="s">
        <v>509</v>
      </c>
      <c r="J7" s="719"/>
      <c r="K7" s="718" t="s">
        <v>510</v>
      </c>
      <c r="L7" s="719"/>
      <c r="M7" s="720" t="s">
        <v>539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6" t="s">
        <v>210</v>
      </c>
      <c r="D8" s="28" t="s">
        <v>220</v>
      </c>
      <c r="E8" s="28" t="s">
        <v>512</v>
      </c>
      <c r="F8" s="28" t="s">
        <v>513</v>
      </c>
      <c r="G8" s="705"/>
      <c r="H8" s="717"/>
      <c r="I8" s="29" t="s">
        <v>514</v>
      </c>
      <c r="J8" s="29" t="s">
        <v>515</v>
      </c>
      <c r="K8" s="29" t="s">
        <v>516</v>
      </c>
      <c r="L8" s="29" t="s">
        <v>517</v>
      </c>
      <c r="M8" s="72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92"/>
      <c r="B9" s="693"/>
      <c r="C9" s="693"/>
      <c r="D9" s="693"/>
      <c r="E9" s="693"/>
      <c r="F9" s="693"/>
      <c r="G9" s="69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72">
        <f>'7. Mapa Final'!A10</f>
        <v>1</v>
      </c>
      <c r="B10" s="672" t="str">
        <f>'7. Mapa Final'!B10</f>
        <v>Inexactitud en la recolección de la Información Estadística por parte de los funcionarios de los despachos judiciales</v>
      </c>
      <c r="C10" s="672" t="str">
        <f>'7. Mapa Final'!C10</f>
        <v xml:space="preserve"> Posibilidad de incumplimiento de metas establecidas debido a la  presentación de datos o estimaciones equivocadas o incompletas relacionadas con la gestión judicial.</v>
      </c>
      <c r="D10" s="675" t="str">
        <f>'7. Mapa Final'!J10</f>
        <v>Muy Baja - 1</v>
      </c>
      <c r="E10" s="679" t="str">
        <f>'7. Mapa Final'!K10</f>
        <v>Leve - 1</v>
      </c>
      <c r="F10" s="659" t="str">
        <f>'7. Mapa Final'!M10</f>
        <v>Bajo - 1</v>
      </c>
      <c r="G10" s="517" t="s">
        <v>396</v>
      </c>
      <c r="H10" s="725" t="s">
        <v>518</v>
      </c>
      <c r="I10" s="664"/>
      <c r="J10" s="662" t="s">
        <v>8</v>
      </c>
      <c r="K10" s="689">
        <v>45566</v>
      </c>
      <c r="L10" s="689">
        <v>45657</v>
      </c>
      <c r="M10" s="690" t="s">
        <v>540</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73"/>
      <c r="B11" s="673"/>
      <c r="C11" s="673"/>
      <c r="D11" s="676"/>
      <c r="E11" s="680"/>
      <c r="F11" s="660"/>
      <c r="G11" s="517"/>
      <c r="H11" s="725"/>
      <c r="I11" s="657"/>
      <c r="J11" s="663"/>
      <c r="K11" s="663"/>
      <c r="L11" s="663"/>
      <c r="M11" s="69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73"/>
      <c r="B12" s="673"/>
      <c r="C12" s="673"/>
      <c r="D12" s="676"/>
      <c r="E12" s="680"/>
      <c r="F12" s="660"/>
      <c r="G12" s="517"/>
      <c r="H12" s="725"/>
      <c r="I12" s="657"/>
      <c r="J12" s="663"/>
      <c r="K12" s="663"/>
      <c r="L12" s="663"/>
      <c r="M12" s="69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73"/>
      <c r="B13" s="673"/>
      <c r="C13" s="673"/>
      <c r="D13" s="676"/>
      <c r="E13" s="680"/>
      <c r="F13" s="660"/>
      <c r="G13" s="517"/>
      <c r="H13" s="725"/>
      <c r="I13" s="657"/>
      <c r="J13" s="663"/>
      <c r="K13" s="663"/>
      <c r="L13" s="663"/>
      <c r="M13" s="69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73"/>
      <c r="B14" s="673"/>
      <c r="C14" s="673"/>
      <c r="D14" s="676"/>
      <c r="E14" s="680"/>
      <c r="F14" s="660"/>
      <c r="G14" s="517"/>
      <c r="H14" s="725"/>
      <c r="I14" s="657"/>
      <c r="J14" s="663"/>
      <c r="K14" s="663"/>
      <c r="L14" s="663"/>
      <c r="M14" s="69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73"/>
      <c r="B15" s="673"/>
      <c r="C15" s="673"/>
      <c r="D15" s="676"/>
      <c r="E15" s="680"/>
      <c r="F15" s="660"/>
      <c r="G15" s="517"/>
      <c r="H15" s="725"/>
      <c r="I15" s="657"/>
      <c r="J15" s="663"/>
      <c r="K15" s="663"/>
      <c r="L15" s="663"/>
      <c r="M15" s="69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73"/>
      <c r="B16" s="673"/>
      <c r="C16" s="673"/>
      <c r="D16" s="676"/>
      <c r="E16" s="680"/>
      <c r="F16" s="660"/>
      <c r="G16" s="517"/>
      <c r="H16" s="725"/>
      <c r="I16" s="657"/>
      <c r="J16" s="663"/>
      <c r="K16" s="663"/>
      <c r="L16" s="663"/>
      <c r="M16" s="69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73"/>
      <c r="B17" s="673"/>
      <c r="C17" s="673"/>
      <c r="D17" s="677"/>
      <c r="E17" s="681"/>
      <c r="F17" s="660"/>
      <c r="G17" s="517"/>
      <c r="H17" s="725"/>
      <c r="I17" s="657"/>
      <c r="J17" s="663"/>
      <c r="K17" s="663"/>
      <c r="L17" s="663"/>
      <c r="M17" s="69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73"/>
      <c r="B18" s="673"/>
      <c r="C18" s="673"/>
      <c r="D18" s="677"/>
      <c r="E18" s="681"/>
      <c r="F18" s="660"/>
      <c r="G18" s="517"/>
      <c r="H18" s="725"/>
      <c r="I18" s="657"/>
      <c r="J18" s="663"/>
      <c r="K18" s="663"/>
      <c r="L18" s="663"/>
      <c r="M18" s="69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74"/>
      <c r="B19" s="674"/>
      <c r="C19" s="674"/>
      <c r="D19" s="678"/>
      <c r="E19" s="682"/>
      <c r="F19" s="661"/>
      <c r="G19" s="581"/>
      <c r="H19" s="725"/>
      <c r="I19" s="658"/>
      <c r="J19" s="685"/>
      <c r="K19" s="685"/>
      <c r="L19" s="685"/>
      <c r="M19" s="72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72">
        <f>'7. Mapa Final'!A20</f>
        <v>2</v>
      </c>
      <c r="B20" s="672" t="str">
        <f>'7. Mapa Final'!B20</f>
        <v>Incumplimiento</v>
      </c>
      <c r="C20" s="672" t="str">
        <f>'7. Mapa Final'!C20</f>
        <v>Falta de concientización sobre la importancia que tienen los datos estadísticos para la toma de decisiones de la Corporación.</v>
      </c>
      <c r="D20" s="675" t="str">
        <f>'7. Mapa Final'!J20</f>
        <v>Muy Baja - 1</v>
      </c>
      <c r="E20" s="679" t="str">
        <f>'7. Mapa Final'!K20</f>
        <v>Menor - 2</v>
      </c>
      <c r="F20" s="659" t="str">
        <f>'7. Mapa Final'!M20</f>
        <v>Bajo - 2</v>
      </c>
      <c r="G20" s="517" t="s">
        <v>396</v>
      </c>
      <c r="H20" s="725" t="s">
        <v>528</v>
      </c>
      <c r="I20" s="664"/>
      <c r="J20" s="662" t="s">
        <v>8</v>
      </c>
      <c r="K20" s="689">
        <v>45566</v>
      </c>
      <c r="L20" s="689">
        <v>45657</v>
      </c>
      <c r="M20" s="730" t="s">
        <v>541</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73"/>
      <c r="B21" s="673"/>
      <c r="C21" s="673"/>
      <c r="D21" s="676"/>
      <c r="E21" s="680"/>
      <c r="F21" s="660"/>
      <c r="G21" s="517"/>
      <c r="H21" s="725"/>
      <c r="I21" s="657"/>
      <c r="J21" s="663"/>
      <c r="K21" s="663"/>
      <c r="L21" s="663"/>
      <c r="M21" s="68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73"/>
      <c r="B22" s="673"/>
      <c r="C22" s="673"/>
      <c r="D22" s="676"/>
      <c r="E22" s="680"/>
      <c r="F22" s="660"/>
      <c r="G22" s="517"/>
      <c r="H22" s="725"/>
      <c r="I22" s="657"/>
      <c r="J22" s="663"/>
      <c r="K22" s="663"/>
      <c r="L22" s="663"/>
      <c r="M22" s="68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73"/>
      <c r="B23" s="673"/>
      <c r="C23" s="673"/>
      <c r="D23" s="676"/>
      <c r="E23" s="680"/>
      <c r="F23" s="660"/>
      <c r="G23" s="517"/>
      <c r="H23" s="725"/>
      <c r="I23" s="657"/>
      <c r="J23" s="663"/>
      <c r="K23" s="663"/>
      <c r="L23" s="663"/>
      <c r="M23" s="68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73"/>
      <c r="B24" s="673"/>
      <c r="C24" s="673"/>
      <c r="D24" s="676"/>
      <c r="E24" s="680"/>
      <c r="F24" s="660"/>
      <c r="G24" s="517"/>
      <c r="H24" s="725"/>
      <c r="I24" s="657"/>
      <c r="J24" s="663"/>
      <c r="K24" s="663"/>
      <c r="L24" s="663"/>
      <c r="M24" s="68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73"/>
      <c r="B25" s="673"/>
      <c r="C25" s="673"/>
      <c r="D25" s="676"/>
      <c r="E25" s="680"/>
      <c r="F25" s="660"/>
      <c r="G25" s="517"/>
      <c r="H25" s="725"/>
      <c r="I25" s="657"/>
      <c r="J25" s="663"/>
      <c r="K25" s="663"/>
      <c r="L25" s="663"/>
      <c r="M25" s="686"/>
      <c r="N25" s="34"/>
      <c r="O25" s="34"/>
    </row>
    <row r="26" spans="1:169">
      <c r="A26" s="673"/>
      <c r="B26" s="673"/>
      <c r="C26" s="673"/>
      <c r="D26" s="676"/>
      <c r="E26" s="680"/>
      <c r="F26" s="660"/>
      <c r="G26" s="517"/>
      <c r="H26" s="725"/>
      <c r="I26" s="657"/>
      <c r="J26" s="663"/>
      <c r="K26" s="663"/>
      <c r="L26" s="663"/>
      <c r="M26" s="686"/>
      <c r="N26" s="34"/>
      <c r="O26" s="34"/>
    </row>
    <row r="27" spans="1:169">
      <c r="A27" s="673"/>
      <c r="B27" s="673"/>
      <c r="C27" s="673"/>
      <c r="D27" s="677"/>
      <c r="E27" s="681"/>
      <c r="F27" s="660"/>
      <c r="G27" s="517"/>
      <c r="H27" s="725"/>
      <c r="I27" s="657"/>
      <c r="J27" s="663"/>
      <c r="K27" s="663"/>
      <c r="L27" s="663"/>
      <c r="M27" s="686"/>
      <c r="N27" s="34"/>
      <c r="O27" s="34"/>
    </row>
    <row r="28" spans="1:169">
      <c r="A28" s="673"/>
      <c r="B28" s="673"/>
      <c r="C28" s="673"/>
      <c r="D28" s="677"/>
      <c r="E28" s="681"/>
      <c r="F28" s="660"/>
      <c r="G28" s="517"/>
      <c r="H28" s="725"/>
      <c r="I28" s="657"/>
      <c r="J28" s="663"/>
      <c r="K28" s="663"/>
      <c r="L28" s="663"/>
      <c r="M28" s="686"/>
      <c r="N28" s="34"/>
      <c r="O28" s="34"/>
    </row>
    <row r="29" spans="1:169" ht="15.75" customHeight="1">
      <c r="A29" s="674"/>
      <c r="B29" s="674"/>
      <c r="C29" s="674"/>
      <c r="D29" s="678"/>
      <c r="E29" s="682"/>
      <c r="F29" s="661"/>
      <c r="G29" s="581"/>
      <c r="H29" s="725"/>
      <c r="I29" s="658"/>
      <c r="J29" s="685"/>
      <c r="K29" s="685"/>
      <c r="L29" s="685"/>
      <c r="M29" s="687"/>
      <c r="N29" s="34"/>
      <c r="O29" s="34"/>
    </row>
    <row r="30" spans="1:169">
      <c r="A30" s="672">
        <f>'7. Mapa Final'!A30</f>
        <v>3</v>
      </c>
      <c r="B30" s="672" t="str">
        <f>'7. Mapa Final'!B30</f>
        <v>Pérdida o extravío de la información</v>
      </c>
      <c r="C30" s="672" t="str">
        <f>'7. Mapa Final'!C30</f>
        <v>Pérdida total o parcial de la información por fallas técnicas o tecnológicas en las herramientas disponibles</v>
      </c>
      <c r="D30" s="675" t="str">
        <f>'7. Mapa Final'!J30</f>
        <v>Baja - 2</v>
      </c>
      <c r="E30" s="679" t="str">
        <f>'7. Mapa Final'!K30</f>
        <v>Leve - 1</v>
      </c>
      <c r="F30" s="659" t="str">
        <f>'7. Mapa Final'!M30</f>
        <v>Bajo - 2</v>
      </c>
      <c r="G30" s="517" t="s">
        <v>396</v>
      </c>
      <c r="H30" s="725" t="s">
        <v>531</v>
      </c>
      <c r="I30" s="664"/>
      <c r="J30" s="662" t="s">
        <v>8</v>
      </c>
      <c r="K30" s="689">
        <v>45566</v>
      </c>
      <c r="L30" s="689">
        <v>45657</v>
      </c>
      <c r="M30" s="731" t="s">
        <v>542</v>
      </c>
    </row>
    <row r="31" spans="1:169">
      <c r="A31" s="673"/>
      <c r="B31" s="673"/>
      <c r="C31" s="673"/>
      <c r="D31" s="676"/>
      <c r="E31" s="680"/>
      <c r="F31" s="660"/>
      <c r="G31" s="517"/>
      <c r="H31" s="725"/>
      <c r="I31" s="657"/>
      <c r="J31" s="663"/>
      <c r="K31" s="663"/>
      <c r="L31" s="663"/>
      <c r="M31" s="686"/>
    </row>
    <row r="32" spans="1:169">
      <c r="A32" s="673"/>
      <c r="B32" s="673"/>
      <c r="C32" s="673"/>
      <c r="D32" s="676"/>
      <c r="E32" s="680"/>
      <c r="F32" s="660"/>
      <c r="G32" s="517"/>
      <c r="H32" s="725"/>
      <c r="I32" s="657"/>
      <c r="J32" s="663"/>
      <c r="K32" s="663"/>
      <c r="L32" s="663"/>
      <c r="M32" s="686"/>
    </row>
    <row r="33" spans="1:13">
      <c r="A33" s="673"/>
      <c r="B33" s="673"/>
      <c r="C33" s="673"/>
      <c r="D33" s="676"/>
      <c r="E33" s="680"/>
      <c r="F33" s="660"/>
      <c r="G33" s="517"/>
      <c r="H33" s="725"/>
      <c r="I33" s="657"/>
      <c r="J33" s="663"/>
      <c r="K33" s="663"/>
      <c r="L33" s="663"/>
      <c r="M33" s="686"/>
    </row>
    <row r="34" spans="1:13">
      <c r="A34" s="673"/>
      <c r="B34" s="673"/>
      <c r="C34" s="673"/>
      <c r="D34" s="676"/>
      <c r="E34" s="680"/>
      <c r="F34" s="660"/>
      <c r="G34" s="517"/>
      <c r="H34" s="725"/>
      <c r="I34" s="657"/>
      <c r="J34" s="663"/>
      <c r="K34" s="663"/>
      <c r="L34" s="663"/>
      <c r="M34" s="686"/>
    </row>
    <row r="35" spans="1:13">
      <c r="A35" s="673"/>
      <c r="B35" s="673"/>
      <c r="C35" s="673"/>
      <c r="D35" s="676"/>
      <c r="E35" s="680"/>
      <c r="F35" s="660"/>
      <c r="G35" s="517"/>
      <c r="H35" s="725"/>
      <c r="I35" s="657"/>
      <c r="J35" s="663"/>
      <c r="K35" s="663"/>
      <c r="L35" s="663"/>
      <c r="M35" s="686"/>
    </row>
    <row r="36" spans="1:13">
      <c r="A36" s="673"/>
      <c r="B36" s="673"/>
      <c r="C36" s="673"/>
      <c r="D36" s="676"/>
      <c r="E36" s="680"/>
      <c r="F36" s="660"/>
      <c r="G36" s="517"/>
      <c r="H36" s="725"/>
      <c r="I36" s="657"/>
      <c r="J36" s="663"/>
      <c r="K36" s="663"/>
      <c r="L36" s="663"/>
      <c r="M36" s="686"/>
    </row>
    <row r="37" spans="1:13">
      <c r="A37" s="673"/>
      <c r="B37" s="673"/>
      <c r="C37" s="673"/>
      <c r="D37" s="677"/>
      <c r="E37" s="681"/>
      <c r="F37" s="660"/>
      <c r="G37" s="517"/>
      <c r="H37" s="725"/>
      <c r="I37" s="657"/>
      <c r="J37" s="663"/>
      <c r="K37" s="663"/>
      <c r="L37" s="663"/>
      <c r="M37" s="686"/>
    </row>
    <row r="38" spans="1:13">
      <c r="A38" s="673"/>
      <c r="B38" s="673"/>
      <c r="C38" s="673"/>
      <c r="D38" s="677"/>
      <c r="E38" s="681"/>
      <c r="F38" s="660"/>
      <c r="G38" s="517"/>
      <c r="H38" s="725"/>
      <c r="I38" s="657"/>
      <c r="J38" s="663"/>
      <c r="K38" s="663"/>
      <c r="L38" s="663"/>
      <c r="M38" s="686"/>
    </row>
    <row r="39" spans="1:13" ht="15.75" customHeight="1">
      <c r="A39" s="674"/>
      <c r="B39" s="674"/>
      <c r="C39" s="674"/>
      <c r="D39" s="678"/>
      <c r="E39" s="682"/>
      <c r="F39" s="661"/>
      <c r="G39" s="581"/>
      <c r="H39" s="725"/>
      <c r="I39" s="658"/>
      <c r="J39" s="685"/>
      <c r="K39" s="685"/>
      <c r="L39" s="685"/>
      <c r="M39" s="687"/>
    </row>
    <row r="40" spans="1:13">
      <c r="A40" s="672">
        <f>'7. Mapa Final'!A40</f>
        <v>4</v>
      </c>
      <c r="B40" s="672" t="str">
        <f>'7. Mapa Final'!B40</f>
        <v xml:space="preserve">Recibir dádivas o beneficios a nombre propio o de terceros para, no entregar o entregar información privilegiada o confidencial </v>
      </c>
      <c r="C40" s="672" t="str">
        <f>'7. Mapa Final'!C40</f>
        <v xml:space="preserve">Posibilidad de actos indebidos de  los servidores judiciales debido a  la carencia en transparencia, etica y valores </v>
      </c>
      <c r="D40" s="675" t="str">
        <f>'7. Mapa Final'!J40</f>
        <v>Muy Baja - 1</v>
      </c>
      <c r="E40" s="679" t="str">
        <f>'7. Mapa Final'!K40</f>
        <v>Menor - 2</v>
      </c>
      <c r="F40" s="659" t="str">
        <f>'7. Mapa Final'!M40</f>
        <v>Bajo - 2</v>
      </c>
      <c r="G40" s="517" t="s">
        <v>396</v>
      </c>
      <c r="H40" s="725" t="s">
        <v>523</v>
      </c>
      <c r="I40" s="664"/>
      <c r="J40" s="662" t="s">
        <v>8</v>
      </c>
      <c r="K40" s="689">
        <v>45566</v>
      </c>
      <c r="L40" s="689">
        <v>45657</v>
      </c>
      <c r="M40" s="690" t="s">
        <v>543</v>
      </c>
    </row>
    <row r="41" spans="1:13">
      <c r="A41" s="673"/>
      <c r="B41" s="673"/>
      <c r="C41" s="673"/>
      <c r="D41" s="676"/>
      <c r="E41" s="680"/>
      <c r="F41" s="660"/>
      <c r="G41" s="517"/>
      <c r="H41" s="725"/>
      <c r="I41" s="657"/>
      <c r="J41" s="663"/>
      <c r="K41" s="663"/>
      <c r="L41" s="663"/>
      <c r="M41" s="691"/>
    </row>
    <row r="42" spans="1:13">
      <c r="A42" s="673"/>
      <c r="B42" s="673"/>
      <c r="C42" s="673"/>
      <c r="D42" s="676"/>
      <c r="E42" s="680"/>
      <c r="F42" s="660"/>
      <c r="G42" s="517"/>
      <c r="H42" s="725"/>
      <c r="I42" s="657"/>
      <c r="J42" s="663"/>
      <c r="K42" s="663"/>
      <c r="L42" s="663"/>
      <c r="M42" s="691"/>
    </row>
    <row r="43" spans="1:13">
      <c r="A43" s="673"/>
      <c r="B43" s="673"/>
      <c r="C43" s="673"/>
      <c r="D43" s="676"/>
      <c r="E43" s="680"/>
      <c r="F43" s="660"/>
      <c r="G43" s="517"/>
      <c r="H43" s="725"/>
      <c r="I43" s="657"/>
      <c r="J43" s="663"/>
      <c r="K43" s="663"/>
      <c r="L43" s="663"/>
      <c r="M43" s="691"/>
    </row>
    <row r="44" spans="1:13">
      <c r="A44" s="673"/>
      <c r="B44" s="673"/>
      <c r="C44" s="673"/>
      <c r="D44" s="676"/>
      <c r="E44" s="680"/>
      <c r="F44" s="660"/>
      <c r="G44" s="517"/>
      <c r="H44" s="725"/>
      <c r="I44" s="657"/>
      <c r="J44" s="663"/>
      <c r="K44" s="663"/>
      <c r="L44" s="663"/>
      <c r="M44" s="691"/>
    </row>
    <row r="45" spans="1:13">
      <c r="A45" s="673"/>
      <c r="B45" s="673"/>
      <c r="C45" s="673"/>
      <c r="D45" s="676"/>
      <c r="E45" s="680"/>
      <c r="F45" s="660"/>
      <c r="G45" s="517"/>
      <c r="H45" s="725"/>
      <c r="I45" s="657"/>
      <c r="J45" s="663"/>
      <c r="K45" s="663"/>
      <c r="L45" s="663"/>
      <c r="M45" s="691"/>
    </row>
    <row r="46" spans="1:13">
      <c r="A46" s="673"/>
      <c r="B46" s="673"/>
      <c r="C46" s="673"/>
      <c r="D46" s="676"/>
      <c r="E46" s="680"/>
      <c r="F46" s="660"/>
      <c r="G46" s="517"/>
      <c r="H46" s="725"/>
      <c r="I46" s="657"/>
      <c r="J46" s="663"/>
      <c r="K46" s="663"/>
      <c r="L46" s="663"/>
      <c r="M46" s="691"/>
    </row>
    <row r="47" spans="1:13">
      <c r="A47" s="673"/>
      <c r="B47" s="673"/>
      <c r="C47" s="673"/>
      <c r="D47" s="677"/>
      <c r="E47" s="681"/>
      <c r="F47" s="660"/>
      <c r="G47" s="517"/>
      <c r="H47" s="725"/>
      <c r="I47" s="657"/>
      <c r="J47" s="663"/>
      <c r="K47" s="663"/>
      <c r="L47" s="663"/>
      <c r="M47" s="691"/>
    </row>
    <row r="48" spans="1:13">
      <c r="A48" s="673"/>
      <c r="B48" s="673"/>
      <c r="C48" s="673"/>
      <c r="D48" s="677"/>
      <c r="E48" s="681"/>
      <c r="F48" s="660"/>
      <c r="G48" s="517"/>
      <c r="H48" s="725"/>
      <c r="I48" s="657"/>
      <c r="J48" s="663"/>
      <c r="K48" s="663"/>
      <c r="L48" s="663"/>
      <c r="M48" s="691"/>
    </row>
    <row r="49" spans="1:13" ht="15.75" customHeight="1">
      <c r="A49" s="674"/>
      <c r="B49" s="674"/>
      <c r="C49" s="674"/>
      <c r="D49" s="678"/>
      <c r="E49" s="682"/>
      <c r="F49" s="661"/>
      <c r="G49" s="581"/>
      <c r="H49" s="725"/>
      <c r="I49" s="658"/>
      <c r="J49" s="685"/>
      <c r="K49" s="685"/>
      <c r="L49" s="685"/>
      <c r="M49" s="691"/>
    </row>
    <row r="50" spans="1:13">
      <c r="A50" s="672">
        <f>'7. Mapa Final'!A50</f>
        <v>5</v>
      </c>
      <c r="B50" s="672" t="str">
        <f>'7. Mapa Final'!B50</f>
        <v>Ofrecer, prometer, entregar, aceptar o solicitar una ventaja indebida para modificar los resultados estadísticos, con el objeto de favorecer intereses propios o de terceros.</v>
      </c>
      <c r="C50" s="672" t="str">
        <f>'7. Mapa Final'!C50</f>
        <v>Incumplimiento de las metas establecidas</v>
      </c>
      <c r="D50" s="675" t="str">
        <f>'7. Mapa Final'!J50</f>
        <v>Muy Baja - 1</v>
      </c>
      <c r="E50" s="679" t="str">
        <f>'7. Mapa Final'!K50</f>
        <v>Leve - 1</v>
      </c>
      <c r="F50" s="659" t="str">
        <f>'7. Mapa Final'!M50</f>
        <v>Bajo - 1</v>
      </c>
      <c r="G50" s="517" t="s">
        <v>396</v>
      </c>
      <c r="H50" s="725" t="s">
        <v>523</v>
      </c>
      <c r="I50" s="664"/>
      <c r="J50" s="662" t="s">
        <v>8</v>
      </c>
      <c r="K50" s="689">
        <v>45566</v>
      </c>
      <c r="L50" s="689">
        <v>45657</v>
      </c>
      <c r="M50" s="727" t="s">
        <v>538</v>
      </c>
    </row>
    <row r="51" spans="1:13">
      <c r="A51" s="673"/>
      <c r="B51" s="673"/>
      <c r="C51" s="673"/>
      <c r="D51" s="676"/>
      <c r="E51" s="680"/>
      <c r="F51" s="660"/>
      <c r="G51" s="517"/>
      <c r="H51" s="725"/>
      <c r="I51" s="657"/>
      <c r="J51" s="663"/>
      <c r="K51" s="663"/>
      <c r="L51" s="663"/>
      <c r="M51" s="728"/>
    </row>
    <row r="52" spans="1:13">
      <c r="A52" s="673"/>
      <c r="B52" s="673"/>
      <c r="C52" s="673"/>
      <c r="D52" s="676"/>
      <c r="E52" s="680"/>
      <c r="F52" s="660"/>
      <c r="G52" s="517"/>
      <c r="H52" s="725"/>
      <c r="I52" s="657"/>
      <c r="J52" s="663"/>
      <c r="K52" s="663"/>
      <c r="L52" s="663"/>
      <c r="M52" s="728"/>
    </row>
    <row r="53" spans="1:13">
      <c r="A53" s="673"/>
      <c r="B53" s="673"/>
      <c r="C53" s="673"/>
      <c r="D53" s="676"/>
      <c r="E53" s="680"/>
      <c r="F53" s="660"/>
      <c r="G53" s="517"/>
      <c r="H53" s="725"/>
      <c r="I53" s="657"/>
      <c r="J53" s="663"/>
      <c r="K53" s="663"/>
      <c r="L53" s="663"/>
      <c r="M53" s="728"/>
    </row>
    <row r="54" spans="1:13">
      <c r="A54" s="673"/>
      <c r="B54" s="673"/>
      <c r="C54" s="673"/>
      <c r="D54" s="676"/>
      <c r="E54" s="680"/>
      <c r="F54" s="660"/>
      <c r="G54" s="517"/>
      <c r="H54" s="725"/>
      <c r="I54" s="657"/>
      <c r="J54" s="663"/>
      <c r="K54" s="663"/>
      <c r="L54" s="663"/>
      <c r="M54" s="728"/>
    </row>
    <row r="55" spans="1:13">
      <c r="A55" s="673"/>
      <c r="B55" s="673"/>
      <c r="C55" s="673"/>
      <c r="D55" s="676"/>
      <c r="E55" s="680"/>
      <c r="F55" s="660"/>
      <c r="G55" s="517"/>
      <c r="H55" s="725"/>
      <c r="I55" s="657"/>
      <c r="J55" s="663"/>
      <c r="K55" s="663"/>
      <c r="L55" s="663"/>
      <c r="M55" s="728"/>
    </row>
    <row r="56" spans="1:13">
      <c r="A56" s="673"/>
      <c r="B56" s="673"/>
      <c r="C56" s="673"/>
      <c r="D56" s="676"/>
      <c r="E56" s="680"/>
      <c r="F56" s="660"/>
      <c r="G56" s="517"/>
      <c r="H56" s="725"/>
      <c r="I56" s="657"/>
      <c r="J56" s="663"/>
      <c r="K56" s="663"/>
      <c r="L56" s="663"/>
      <c r="M56" s="728"/>
    </row>
    <row r="57" spans="1:13">
      <c r="A57" s="673"/>
      <c r="B57" s="673"/>
      <c r="C57" s="673"/>
      <c r="D57" s="677"/>
      <c r="E57" s="681"/>
      <c r="F57" s="660"/>
      <c r="G57" s="517"/>
      <c r="H57" s="725"/>
      <c r="I57" s="657"/>
      <c r="J57" s="663"/>
      <c r="K57" s="663"/>
      <c r="L57" s="663"/>
      <c r="M57" s="728"/>
    </row>
    <row r="58" spans="1:13">
      <c r="A58" s="673"/>
      <c r="B58" s="673"/>
      <c r="C58" s="673"/>
      <c r="D58" s="677"/>
      <c r="E58" s="681"/>
      <c r="F58" s="660"/>
      <c r="G58" s="517"/>
      <c r="H58" s="725"/>
      <c r="I58" s="657"/>
      <c r="J58" s="663"/>
      <c r="K58" s="663"/>
      <c r="L58" s="663"/>
      <c r="M58" s="728"/>
    </row>
    <row r="59" spans="1:13" ht="15.75" customHeight="1">
      <c r="A59" s="674"/>
      <c r="B59" s="674"/>
      <c r="C59" s="674"/>
      <c r="D59" s="678"/>
      <c r="E59" s="682"/>
      <c r="F59" s="661"/>
      <c r="G59" s="581"/>
      <c r="H59" s="725"/>
      <c r="I59" s="658"/>
      <c r="J59" s="685"/>
      <c r="K59" s="685"/>
      <c r="L59" s="685"/>
      <c r="M59" s="728"/>
    </row>
  </sheetData>
  <mergeCells count="82">
    <mergeCell ref="F50:F59"/>
    <mergeCell ref="G50:G59"/>
    <mergeCell ref="H50:H59"/>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D40:D49"/>
    <mergeCell ref="E40:E49"/>
    <mergeCell ref="K20:K29"/>
    <mergeCell ref="L20:L29"/>
    <mergeCell ref="I40:I49"/>
    <mergeCell ref="J40:J49"/>
    <mergeCell ref="K40:K49"/>
    <mergeCell ref="L40:L49"/>
    <mergeCell ref="F40:F49"/>
    <mergeCell ref="G40:G49"/>
    <mergeCell ref="H40:H49"/>
    <mergeCell ref="M20:M29"/>
    <mergeCell ref="A30:A39"/>
    <mergeCell ref="B30:B39"/>
    <mergeCell ref="C30:C39"/>
    <mergeCell ref="D30:D39"/>
    <mergeCell ref="E30:E39"/>
    <mergeCell ref="L30:L39"/>
    <mergeCell ref="M30:M39"/>
    <mergeCell ref="I30:I39"/>
    <mergeCell ref="J30:J39"/>
    <mergeCell ref="K30:K39"/>
    <mergeCell ref="I20:I29"/>
    <mergeCell ref="J20:J29"/>
    <mergeCell ref="F30:F39"/>
    <mergeCell ref="G30:G39"/>
    <mergeCell ref="H30:H3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9:G9"/>
    <mergeCell ref="A10:A19"/>
    <mergeCell ref="B10:B19"/>
    <mergeCell ref="C10:C19"/>
    <mergeCell ref="D10:D19"/>
    <mergeCell ref="E10:E1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31" priority="41" operator="containsText" text="3- Moderado">
      <formula>NOT(ISERROR(SEARCH("3- Moderado",A7)))</formula>
    </cfRule>
    <cfRule type="containsText" dxfId="30" priority="42" operator="containsText" text="6- Moderado">
      <formula>NOT(ISERROR(SEARCH("6- Moderado",A7)))</formula>
    </cfRule>
    <cfRule type="containsText" dxfId="29" priority="43" operator="containsText" text="4- Moderado">
      <formula>NOT(ISERROR(SEARCH("4- Moderado",A7)))</formula>
    </cfRule>
    <cfRule type="containsText" dxfId="28" priority="44" operator="containsText" text="3- Bajo">
      <formula>NOT(ISERROR(SEARCH("3- Bajo",A7)))</formula>
    </cfRule>
    <cfRule type="containsText" dxfId="27" priority="45" operator="containsText" text="4- Bajo">
      <formula>NOT(ISERROR(SEARCH("4- Bajo",A7)))</formula>
    </cfRule>
    <cfRule type="containsText" dxfId="26" priority="46" operator="containsText" text="1- Bajo">
      <formula>NOT(ISERROR(SEARCH("1- Bajo",A7)))</formula>
    </cfRule>
  </conditionalFormatting>
  <conditionalFormatting sqref="A10:E10 A20:E20 A30:E30 A40:E40 A50:E50">
    <cfRule type="containsText" dxfId="25" priority="35" operator="containsText" text="3- Moderado">
      <formula>NOT(ISERROR(SEARCH("3- Moderado",A10)))</formula>
    </cfRule>
    <cfRule type="containsText" dxfId="24" priority="36" operator="containsText" text="6- Moderado">
      <formula>NOT(ISERROR(SEARCH("6- Moderado",A10)))</formula>
    </cfRule>
    <cfRule type="containsText" dxfId="23" priority="37" operator="containsText" text="4- Moderado">
      <formula>NOT(ISERROR(SEARCH("4- Moderado",A10)))</formula>
    </cfRule>
    <cfRule type="containsText" dxfId="22" priority="38" operator="containsText" text="3- Bajo">
      <formula>NOT(ISERROR(SEARCH("3- Bajo",A10)))</formula>
    </cfRule>
    <cfRule type="containsText" dxfId="21" priority="39" operator="containsText" text="4- Bajo">
      <formula>NOT(ISERROR(SEARCH("4- Bajo",A10)))</formula>
    </cfRule>
    <cfRule type="containsText" dxfId="20" priority="40" operator="containsText" text="1- Bajo">
      <formula>NOT(ISERROR(SEARCH("1- Bajo",A10)))</formula>
    </cfRule>
  </conditionalFormatting>
  <conditionalFormatting sqref="C8:F8">
    <cfRule type="containsText" dxfId="19" priority="1" operator="containsText" text="3- Moderado">
      <formula>NOT(ISERROR(SEARCH("3- Moderado",C8)))</formula>
    </cfRule>
    <cfRule type="containsText" dxfId="18" priority="2" operator="containsText" text="6- Moderado">
      <formula>NOT(ISERROR(SEARCH("6- Moderado",C8)))</formula>
    </cfRule>
    <cfRule type="containsText" dxfId="17" priority="3" operator="containsText" text="4- Moderado">
      <formula>NOT(ISERROR(SEARCH("4- Moderado",C8)))</formula>
    </cfRule>
    <cfRule type="containsText" dxfId="16" priority="4" operator="containsText" text="3- Bajo">
      <formula>NOT(ISERROR(SEARCH("3- Bajo",C8)))</formula>
    </cfRule>
    <cfRule type="containsText" dxfId="15" priority="5" operator="containsText" text="4- Bajo">
      <formula>NOT(ISERROR(SEARCH("4- Bajo",C8)))</formula>
    </cfRule>
    <cfRule type="containsText" dxfId="14" priority="6" operator="containsText" text="1- Bajo">
      <formula>NOT(ISERROR(SEARCH("1- Bajo",C8)))</formula>
    </cfRule>
  </conditionalFormatting>
  <conditionalFormatting sqref="D10:D59">
    <cfRule type="containsText" dxfId="13" priority="11" operator="containsText" text="Muy Alta">
      <formula>NOT(ISERROR(SEARCH("Muy Alta",D10)))</formula>
    </cfRule>
    <cfRule type="containsText" dxfId="12" priority="12" operator="containsText" text="Alta">
      <formula>NOT(ISERROR(SEARCH("Alta",D10)))</formula>
    </cfRule>
    <cfRule type="containsText" dxfId="11" priority="13" operator="containsText" text="Baja">
      <formula>NOT(ISERROR(SEARCH("Baja",D10)))</formula>
    </cfRule>
    <cfRule type="containsText" dxfId="10" priority="14" operator="containsText" text="Muy Baja">
      <formula>NOT(ISERROR(SEARCH("Muy Baja",D10)))</formula>
    </cfRule>
    <cfRule type="containsText" dxfId="9" priority="16" operator="containsText" text="Media">
      <formula>NOT(ISERROR(SEARCH("Media",D10)))</formula>
    </cfRule>
  </conditionalFormatting>
  <conditionalFormatting sqref="E10:E59">
    <cfRule type="containsText" dxfId="8" priority="7" operator="containsText" text="Catastrófico">
      <formula>NOT(ISERROR(SEARCH("Catastrófico",E10)))</formula>
    </cfRule>
    <cfRule type="containsText" dxfId="7" priority="8" operator="containsText" text="Mayor">
      <formula>NOT(ISERROR(SEARCH("Mayor",E10)))</formula>
    </cfRule>
    <cfRule type="containsText" dxfId="6" priority="9" operator="containsText" text="Menor">
      <formula>NOT(ISERROR(SEARCH("Menor",E10)))</formula>
    </cfRule>
    <cfRule type="containsText" dxfId="5" priority="10" operator="containsText" text="Leve">
      <formula>NOT(ISERROR(SEARCH("Leve",E10)))</formula>
    </cfRule>
  </conditionalFormatting>
  <conditionalFormatting sqref="E10:F59">
    <cfRule type="containsText" dxfId="4" priority="15" operator="containsText" text="Moderado">
      <formula>NOT(ISERROR(SEARCH("Moderado",E10)))</formula>
    </cfRule>
  </conditionalFormatting>
  <conditionalFormatting sqref="F10:F59">
    <cfRule type="containsText" dxfId="3" priority="1484" operator="containsText" text="Bajo">
      <formula>NOT(ISERROR(SEARCH("Bajo",F10)))</formula>
    </cfRule>
    <cfRule type="containsText" dxfId="2" priority="1485" operator="containsText" text="Moderado">
      <formula>NOT(ISERROR(SEARCH("Moderado",F10)))</formula>
    </cfRule>
    <cfRule type="containsText" dxfId="1" priority="1486" operator="containsText" text="Alto">
      <formula>NOT(ISERROR(SEARCH("Alto",F10)))</formula>
    </cfRule>
    <cfRule type="containsText" dxfId="0" priority="1487" operator="containsText" text="Extremo">
      <formula>NOT(ISERROR(SEARCH("Extremo",F10)))</formula>
    </cfRule>
    <cfRule type="colorScale" priority="148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1E31B3BA-E0EC-4DA6-AD6E-9A6696A39F01}">
  <ds:schemaRefs>
    <ds:schemaRef ds:uri="http://schemas.microsoft.com/sharepoint/v3/contenttype/forms"/>
  </ds:schemaRefs>
</ds:datastoreItem>
</file>

<file path=customXml/itemProps2.xml><?xml version="1.0" encoding="utf-8"?>
<ds:datastoreItem xmlns:ds="http://schemas.openxmlformats.org/officeDocument/2006/customXml" ds:itemID="{44BAD1AB-FBBB-4642-90A6-E54618D6D6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4378FC5-9C53-4A0E-B1CC-5094C44FEEF7}">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Análisis de Contexto </vt:lpstr>
      <vt:lpstr>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Tatiana Katherine Zambrano Rueda</cp:lastModifiedBy>
  <cp:revision/>
  <dcterms:created xsi:type="dcterms:W3CDTF">2021-04-16T16:11:31Z</dcterms:created>
  <dcterms:modified xsi:type="dcterms:W3CDTF">2025-05-07T23:00:08Z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